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50" yWindow="105" windowWidth="15885" windowHeight="11820" activeTab="1"/>
  </bookViews>
  <sheets>
    <sheet name="Приложение 13" sheetId="1" r:id="rId1"/>
    <sheet name="Приложение 14" sheetId="6" r:id="rId2"/>
  </sheets>
  <calcPr calcId="125725" refMode="R1C1"/>
</workbook>
</file>

<file path=xl/calcChain.xml><?xml version="1.0" encoding="utf-8"?>
<calcChain xmlns="http://schemas.openxmlformats.org/spreadsheetml/2006/main">
  <c r="E41" i="6"/>
  <c r="E40"/>
  <c r="D41"/>
  <c r="D40"/>
  <c r="D27" i="1"/>
  <c r="D28"/>
  <c r="D48"/>
  <c r="D47"/>
  <c r="D46"/>
  <c r="D45"/>
  <c r="E48" i="6"/>
  <c r="E47"/>
  <c r="E46"/>
  <c r="E54"/>
  <c r="E53"/>
  <c r="D54"/>
  <c r="D53"/>
  <c r="D47"/>
  <c r="D46"/>
  <c r="D61" i="1"/>
  <c r="D60"/>
  <c r="D55"/>
  <c r="D54"/>
  <c r="D53"/>
  <c r="D109"/>
  <c r="E142" i="6"/>
  <c r="E141"/>
  <c r="E140"/>
  <c r="D142"/>
  <c r="D141"/>
  <c r="D140"/>
  <c r="D138"/>
  <c r="D137"/>
  <c r="D136"/>
  <c r="D134"/>
  <c r="D133"/>
  <c r="D132"/>
  <c r="D128"/>
  <c r="D122"/>
  <c r="D121"/>
  <c r="D120"/>
  <c r="D117"/>
  <c r="D116"/>
  <c r="D114"/>
  <c r="D113"/>
  <c r="D111"/>
  <c r="D109"/>
  <c r="D106"/>
  <c r="D104"/>
  <c r="D102"/>
  <c r="D101"/>
  <c r="D98"/>
  <c r="D95"/>
  <c r="D94"/>
  <c r="D90"/>
  <c r="D89"/>
  <c r="D88"/>
  <c r="D86"/>
  <c r="D85"/>
  <c r="D84"/>
  <c r="D83"/>
  <c r="D81"/>
  <c r="D80"/>
  <c r="D79"/>
  <c r="D78"/>
  <c r="D71"/>
  <c r="D70"/>
  <c r="D69"/>
  <c r="D67"/>
  <c r="D66"/>
  <c r="D64"/>
  <c r="D63"/>
  <c r="D62"/>
  <c r="D61"/>
  <c r="D59"/>
  <c r="D58"/>
  <c r="D57"/>
  <c r="D56"/>
  <c r="D51"/>
  <c r="D49"/>
  <c r="D48"/>
  <c r="D44"/>
  <c r="D43"/>
  <c r="D36"/>
  <c r="D34"/>
  <c r="D30"/>
  <c r="D29"/>
  <c r="D31"/>
  <c r="D27"/>
  <c r="D25"/>
  <c r="D24"/>
  <c r="D23"/>
  <c r="D16"/>
  <c r="D14"/>
  <c r="D13"/>
  <c r="E138"/>
  <c r="E137"/>
  <c r="E136"/>
  <c r="E134"/>
  <c r="E133"/>
  <c r="E132"/>
  <c r="E128"/>
  <c r="E122"/>
  <c r="E121"/>
  <c r="E120"/>
  <c r="E119"/>
  <c r="E117"/>
  <c r="E116"/>
  <c r="E114"/>
  <c r="E113"/>
  <c r="E111"/>
  <c r="E109"/>
  <c r="E106"/>
  <c r="E104"/>
  <c r="E102"/>
  <c r="E101"/>
  <c r="E93"/>
  <c r="E92"/>
  <c r="E98"/>
  <c r="E95"/>
  <c r="E90"/>
  <c r="E89"/>
  <c r="E88"/>
  <c r="E86"/>
  <c r="E85"/>
  <c r="E84"/>
  <c r="E83"/>
  <c r="E81"/>
  <c r="E80"/>
  <c r="E79"/>
  <c r="E78"/>
  <c r="E71"/>
  <c r="E70"/>
  <c r="E69"/>
  <c r="E67"/>
  <c r="E66"/>
  <c r="E64"/>
  <c r="E63"/>
  <c r="E62"/>
  <c r="E59"/>
  <c r="E58"/>
  <c r="E57"/>
  <c r="E56"/>
  <c r="E51"/>
  <c r="E49"/>
  <c r="E44"/>
  <c r="E43"/>
  <c r="E36"/>
  <c r="E34"/>
  <c r="E30"/>
  <c r="E29"/>
  <c r="E31"/>
  <c r="E27"/>
  <c r="E25"/>
  <c r="E24"/>
  <c r="E23"/>
  <c r="E22"/>
  <c r="E16"/>
  <c r="E14"/>
  <c r="E13"/>
  <c r="D118" i="1"/>
  <c r="D115"/>
  <c r="D144"/>
  <c r="D143"/>
  <c r="D142"/>
  <c r="D132"/>
  <c r="D131"/>
  <c r="D130"/>
  <c r="D102"/>
  <c r="D97"/>
  <c r="D96"/>
  <c r="D95"/>
  <c r="D66"/>
  <c r="D65"/>
  <c r="D64"/>
  <c r="D63"/>
  <c r="D38"/>
  <c r="D34"/>
  <c r="D32"/>
  <c r="D31"/>
  <c r="D30"/>
  <c r="D127"/>
  <c r="D126"/>
  <c r="D74"/>
  <c r="D88"/>
  <c r="D87"/>
  <c r="D86"/>
  <c r="D85"/>
  <c r="D78"/>
  <c r="D77"/>
  <c r="D76"/>
  <c r="D43"/>
  <c r="D41"/>
  <c r="D37"/>
  <c r="D73"/>
  <c r="D113"/>
  <c r="D116"/>
  <c r="D105"/>
  <c r="D58"/>
  <c r="D25"/>
  <c r="D24"/>
  <c r="D23"/>
  <c r="D22"/>
  <c r="D101"/>
  <c r="E94" i="6"/>
  <c r="D108"/>
  <c r="E108"/>
  <c r="D36" i="1"/>
  <c r="D93"/>
  <c r="D92"/>
  <c r="D91"/>
  <c r="D90"/>
  <c r="D71"/>
  <c r="D70"/>
  <c r="D69"/>
  <c r="D56"/>
  <c r="D51"/>
  <c r="D16"/>
  <c r="D14"/>
  <c r="D13"/>
  <c r="D148"/>
  <c r="D147"/>
  <c r="D146"/>
  <c r="D121"/>
  <c r="D120"/>
  <c r="D111"/>
  <c r="D108"/>
  <c r="D124"/>
  <c r="D123"/>
  <c r="D50"/>
  <c r="D138"/>
  <c r="E39" i="6"/>
  <c r="E38"/>
  <c r="E144"/>
  <c r="D129" i="1"/>
  <c r="D39" i="6"/>
  <c r="D38"/>
  <c r="D100" i="1"/>
  <c r="D99"/>
  <c r="D119" i="6"/>
  <c r="D68" i="1"/>
  <c r="D150"/>
  <c r="E61" i="6"/>
  <c r="D22"/>
  <c r="D144"/>
  <c r="D93"/>
  <c r="D92"/>
</calcChain>
</file>

<file path=xl/sharedStrings.xml><?xml version="1.0" encoding="utf-8"?>
<sst xmlns="http://schemas.openxmlformats.org/spreadsheetml/2006/main" count="570" uniqueCount="170">
  <si>
    <t>городского поселения Березово</t>
  </si>
  <si>
    <t>(тыс.руб.)</t>
  </si>
  <si>
    <t xml:space="preserve">Наименование </t>
  </si>
  <si>
    <t>ЦСР</t>
  </si>
  <si>
    <t>Сумма</t>
  </si>
  <si>
    <t>А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</si>
  <si>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Берёзово на 2014-2018 годы".</t>
  </si>
  <si>
    <t>Муниципальная программа "Содействие занятости населения в городском поселении Берёзово на 2014-2018 годы."</t>
  </si>
  <si>
    <t>Муниципальная программа "Развитие транспортной системы городского поселения Берёзово на 2014-2018 годы</t>
  </si>
  <si>
    <t>Муниципальная программа "Благоустройство территории городского поселения Берёзово"</t>
  </si>
  <si>
    <t>Муниципальная программа "Развитие жилищно-коммунального комплекса и повышение энергетической эффективности в городском поселении Берёзово на 2014-2018 годы".</t>
  </si>
  <si>
    <t>Подпрограмма 1."Профилактика  незаконного оборота и потребления наркотических средств  и психотропных веществ ".</t>
  </si>
  <si>
    <t>Муниципальная  программа "Повышение эффективности муниципального управления в  городском поселении Березово на 2014-2018 годы"</t>
  </si>
  <si>
    <t>Муниципальная программа "Развитие культуры и туризма в  городском поселении Берёзово на 2014-2018 годы."</t>
  </si>
  <si>
    <t>Муниципальная  программа "Социальная поддержка жителей городского поселения Берёзово на 2014 -2018 годы".</t>
  </si>
  <si>
    <t>Подпрограмма 1."Дети Югры ".</t>
  </si>
  <si>
    <t>Распределение бюджетных ассигнований</t>
  </si>
  <si>
    <t>ВР</t>
  </si>
  <si>
    <t>Социальное обеспечение и иные выплаты населению</t>
  </si>
  <si>
    <t>Закупка товаров, работ, услуг для государственных (муниципальных)  нужд</t>
  </si>
  <si>
    <t>Иные закупки товаров, работ,услуг для государственных (муниципальных) нужд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</si>
  <si>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</si>
  <si>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</si>
  <si>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бюджетные ассигнования</t>
  </si>
  <si>
    <t>Уплата налогов, сборов и иных платежей</t>
  </si>
  <si>
    <t>Расходы на выплату персоналу казенных учреждений</t>
  </si>
  <si>
    <t>800</t>
  </si>
  <si>
    <t>Реализация мероприятий муниципальной программы "Защита населения и территорий от чрезвычайных ситуаций, обеспечение пожарной безопасности в городском поселении Берёзово на 2014-2020 годы"</t>
  </si>
  <si>
    <t>Услуги в области информационных технологий</t>
  </si>
  <si>
    <t>Предоставление субсидий организациям на реализацию муниципальной программы "Развитие транспортной системы городского поселения Берёзово на 2014-2020 годы"</t>
  </si>
  <si>
    <t>Субсидии юридическим лицам (кроме некоммерческих организаций), индивидуальным предпринимателям, физическим лицам</t>
  </si>
  <si>
    <t>Реализация мероприятий  по муниципальной программе "Развитие транспортной системы городского поселения Берёзово на 2014-2018 годы подпрограмма "Дорожное хозяйство".</t>
  </si>
  <si>
    <t>Расходы на выплаты персоналу государственных (муниципальных) органов</t>
  </si>
  <si>
    <t>27 0 0000</t>
  </si>
  <si>
    <t>27 1 0000</t>
  </si>
  <si>
    <t>27 1 2108</t>
  </si>
  <si>
    <t>Реализация мероприятий по муниципальной программе " Благоустройство территории городского поселения Берёзово"</t>
  </si>
  <si>
    <t>27 2 0000</t>
  </si>
  <si>
    <t>27 2 2108</t>
  </si>
  <si>
    <t>27 3 0000</t>
  </si>
  <si>
    <t>27 3 2108</t>
  </si>
  <si>
    <t>27 4 0000</t>
  </si>
  <si>
    <t>27 4 2108</t>
  </si>
  <si>
    <t>27 5 0000</t>
  </si>
  <si>
    <t>27 5 2108</t>
  </si>
  <si>
    <t>Расходы на обеспечение функций муниципальных органов</t>
  </si>
  <si>
    <t>05 0 0000</t>
  </si>
  <si>
    <t>Муниципальная программа "Обеспечение экологической безопасности городского поселения Берёзово  на 2014-2020 годы"</t>
  </si>
  <si>
    <t>Подпрограмма "Регулирование качества окружающей среды"</t>
  </si>
  <si>
    <t>Реализация мероприятий муниципальной программы "Обеспечение экологической безопасности Березовского района на 2014-2020 годы"</t>
  </si>
  <si>
    <t>Фонд оплаты труда казенных учреждений и взносы по обязательному социальному страхованию</t>
  </si>
  <si>
    <t>120</t>
  </si>
  <si>
    <t>25 0 0000</t>
  </si>
  <si>
    <t>25 1 0000</t>
  </si>
  <si>
    <t>25 1 7040</t>
  </si>
  <si>
    <t>25 1 0204</t>
  </si>
  <si>
    <t>25 1 0059</t>
  </si>
  <si>
    <t>Реализация мероприятий муниципальной  программы "Повышение эффективности муниципального управления в  городском поселении Березово на 2014-2018 годы"</t>
  </si>
  <si>
    <t>25 1 2106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</si>
  <si>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1." Организация и обеспечение мероприятий в сфере гражданской обороны, защиты населения и территории от чрезвычайных ситуаций".</t>
    </r>
  </si>
  <si>
    <t>14 0 0000</t>
  </si>
  <si>
    <t>18 0 000</t>
  </si>
  <si>
    <t>18 2 0000</t>
  </si>
  <si>
    <t>18 2 6707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</si>
  <si>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1. Автомобильный транспорт.</t>
    </r>
  </si>
  <si>
    <t>18 6 0000</t>
  </si>
  <si>
    <t>18 6 2108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</si>
  <si>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2. Дорожное хозяйство.</t>
    </r>
  </si>
  <si>
    <t>17 1 0000</t>
  </si>
  <si>
    <t>17 1 2128</t>
  </si>
  <si>
    <t>Подпрограмма "Создание условий для обеспечения качественными коммунальными услугами"</t>
  </si>
  <si>
    <t>12 0 0000</t>
  </si>
  <si>
    <t>12 1 0000</t>
  </si>
  <si>
    <t>12 1 2108</t>
  </si>
  <si>
    <t>Муниципальная программа "Доступная среда в  городском поселения Берёзово  на 2014-2016 годы"</t>
  </si>
  <si>
    <t>13 2 0000</t>
  </si>
  <si>
    <t>03 0 0000</t>
  </si>
  <si>
    <t>Плановый период</t>
  </si>
  <si>
    <t>14 1 0000</t>
  </si>
  <si>
    <t>14 1 2108</t>
  </si>
  <si>
    <t>04 0 0000</t>
  </si>
  <si>
    <t>Приложение 13</t>
  </si>
  <si>
    <t>Иные закупки товаров, работ и услуг для обеспечения государственных (муниципальных) нужд</t>
  </si>
  <si>
    <t>07 1 0000</t>
  </si>
  <si>
    <t>Муниципальная программа "Обеспечение прав и законных интересов населения городского поселения Берёзово в отдельных сферах жизнедеятельности в 2014-2020 годах"</t>
  </si>
  <si>
    <t>13 0 0000</t>
  </si>
  <si>
    <t>14 2 0000</t>
  </si>
  <si>
    <t>15 1 2126</t>
  </si>
  <si>
    <t>Итого: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</si>
  <si>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1." Содействие трудоустройству граждан".</t>
    </r>
  </si>
  <si>
    <t>03 1 7061</t>
  </si>
  <si>
    <t>07 1 7061</t>
  </si>
  <si>
    <t>13 2 7061</t>
  </si>
  <si>
    <t>Расходы на выплаты персоналу казенных учреждений</t>
  </si>
  <si>
    <t>Резервные средства</t>
  </si>
  <si>
    <t>Социальные выплаты гражданам, кроме публичных нормативных социальных выплат</t>
  </si>
  <si>
    <t>Прочие мероприятия органов местного самоуправления</t>
  </si>
  <si>
    <t>Иные межбюджетные трансферты</t>
  </si>
  <si>
    <t>Подпрограмма ."Обеспечение прав граждан на доступ к культурным ценностям и информации ".</t>
  </si>
  <si>
    <t>Иные выплаты персоналу государственных органов, за исключением фонда оплаты труда</t>
  </si>
  <si>
    <t>Иные межбюджетные трансферты, передаваемые в бюджета городского поселения Берёзово за счет субсидий бюджета автономного округа</t>
  </si>
  <si>
    <t>05 1 5641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</si>
  <si>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"Укрепление пожарной безопасности"</t>
    </r>
  </si>
  <si>
    <t>Реализация мероприятий по укреплению пожарной безопасности</t>
  </si>
  <si>
    <t>14 2 2123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</si>
  <si>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 Совершенствование системы управления в администрации городского поселения Берёзово"</t>
    </r>
  </si>
  <si>
    <t>25 1 0240</t>
  </si>
  <si>
    <t>25 1 7080</t>
  </si>
  <si>
    <t>Расходы по переданным полномочиям</t>
  </si>
  <si>
    <t>14 1 7020</t>
  </si>
  <si>
    <t>Управление резервным фондом</t>
  </si>
  <si>
    <t>50 0 7030</t>
  </si>
  <si>
    <t> 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</si>
  <si>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05 9 0000</t>
  </si>
  <si>
    <t>05 9 0059</t>
  </si>
  <si>
    <t>05 9 7061</t>
  </si>
  <si>
    <t> Подпрограмма  «Народное творчество и традиционная культура»</t>
  </si>
  <si>
    <t>Подпрограмма  «Библиотечное дело»</t>
  </si>
  <si>
    <t> 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</si>
  <si>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05 5 0000</t>
  </si>
  <si>
    <t>05 5 0059</t>
  </si>
  <si>
    <t xml:space="preserve">  городского поселения Берёзово</t>
  </si>
  <si>
    <t>07 0 0000</t>
  </si>
  <si>
    <t>15 0 0000</t>
  </si>
  <si>
    <t>04 0 7061</t>
  </si>
  <si>
    <t>05 1 0000</t>
  </si>
  <si>
    <t>03 1 0000</t>
  </si>
  <si>
    <t>Расходы городских и сельских поселений по софинансированию муниципальных программ</t>
  </si>
  <si>
    <t>Реализация мероприятий муниципальная программа "Развитие жилищно-коммунального комплекса и повышение энергетической эффективности в городском поселении Берёзово на 2014-2018 годы".</t>
  </si>
  <si>
    <t>15 1 0000</t>
  </si>
  <si>
    <t>17 0 0000</t>
  </si>
  <si>
    <t xml:space="preserve"> Муниципальная программа "Информационное общество  городского поселения Берёзово на 2014-2018 годы"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</si>
  <si>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 "Развитие информационного общества и обеспечение деятельности органов местного самоуправления".  </t>
    </r>
  </si>
  <si>
    <t>Расходы на обеспечение деятельности (оказание услуг) подведомственных учреждений</t>
  </si>
  <si>
    <t>Расходы на содержание главы муниципального образования</t>
  </si>
  <si>
    <t>Межбюджетные трансферты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</si>
  <si>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 Энергоснабжение и содержание систем наружного освещения на территории городского поселения Беерёзово"</t>
    </r>
  </si>
  <si>
    <r>
      <rPr>
        <b/>
        <sz val="11"/>
        <rFont val="Times New Roman"/>
        <family val="1"/>
        <charset val="204"/>
      </rPr>
      <t xml:space="preserve">Подпрограмма </t>
    </r>
    <r>
      <rPr>
        <sz val="11"/>
        <rFont val="Times New Roman"/>
        <family val="1"/>
        <charset val="204"/>
      </rPr>
      <t xml:space="preserve"> " Озеленение территории городского поселения Берёзово"</t>
    </r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</si>
  <si>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 Организация и содержание мест захоронения на территории городского поселения Берёзово"</t>
    </r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</si>
  <si>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 Природоохранные мероприятия  на территории городского поселения Берёзово"</t>
    </r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</si>
  <si>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 Формирование  и содержание муниципального имущества на территории городского поселения Берёзово"</t>
    </r>
  </si>
  <si>
    <t>Непрограммные расходы</t>
  </si>
  <si>
    <t>50 0 0000</t>
  </si>
  <si>
    <t>Условно-утверждённые расходы</t>
  </si>
  <si>
    <t>к решению Совета депутатов</t>
  </si>
  <si>
    <t>на 2015 год</t>
  </si>
  <si>
    <t>Расходы местного бюджета по  софинансированию  муниципальных  программ</t>
  </si>
  <si>
    <t>12 1 7061</t>
  </si>
  <si>
    <t>Приложение 14</t>
  </si>
  <si>
    <t>07 1 7060</t>
  </si>
  <si>
    <t xml:space="preserve">Иные межбюджетные трансферты на реализацию мероприятий </t>
  </si>
  <si>
    <t>Расходы поселения по софинансированию муниципальной программы</t>
  </si>
  <si>
    <t>07 1 5604</t>
  </si>
  <si>
    <t>05 1 7061</t>
  </si>
  <si>
    <r>
      <t>по  целевым статьям (</t>
    </r>
    <r>
      <rPr>
        <i/>
        <sz val="12"/>
        <color indexed="8"/>
        <rFont val="Times New Roman"/>
        <family val="1"/>
        <charset val="204"/>
      </rPr>
      <t xml:space="preserve">муниципальным программам городского поселения Берёзово и непрограммным направлениям деятельности </t>
    </r>
    <r>
      <rPr>
        <sz val="12"/>
        <color indexed="8"/>
        <rFont val="Times New Roman"/>
        <family val="1"/>
        <charset val="204"/>
      </rPr>
      <t>), группам (группам и подгруппам)  видов расходов классификации расходов бюджета</t>
    </r>
  </si>
  <si>
    <r>
      <t>по  целевым статьям (</t>
    </r>
    <r>
      <rPr>
        <i/>
        <sz val="12"/>
        <color indexed="8"/>
        <rFont val="Times New Roman"/>
        <family val="1"/>
        <charset val="204"/>
      </rPr>
      <t xml:space="preserve">муниципальным программам городского поселения Берёзово и непрограммным направлениям деятельности </t>
    </r>
    <r>
      <rPr>
        <sz val="12"/>
        <color indexed="8"/>
        <rFont val="Times New Roman"/>
        <family val="1"/>
        <charset val="204"/>
      </rPr>
      <t>), группам (группам и подгруппам) видов   расходов классификации расходов бюджета</t>
    </r>
  </si>
  <si>
    <t xml:space="preserve">на плановый период 2016,2017 годов </t>
  </si>
  <si>
    <t>от 25.12.2014г. №81</t>
  </si>
  <si>
    <t>Подпрограмма 1." Организация и обеспечение мероприятий в сфере гражданской обороны, защиты населения и территории от чрезвычайных ситуаций".</t>
  </si>
  <si>
    <t>Подпрограмма "Укрепление пожарной безопасности"</t>
  </si>
  <si>
    <t>Подпрограмма 1. Автомобильный транспорт.</t>
  </si>
  <si>
    <t>Подпрограмма 2. Дорожное хозяйство.</t>
  </si>
  <si>
    <t>Подпрограмма " Совершенствование системы управления в администрации городского поселения Берёзово"</t>
  </si>
  <si>
    <t>Подпрограмма " Энергоснабжение и содержание систем наружного освещения на территории городского поселения Беерёзово"</t>
  </si>
  <si>
    <t>Подпрограмма  " Озеленение территории городского поселения Берёзово"</t>
  </si>
  <si>
    <t>Подпрограмма " Организация и содержание мест захоронения на территории городского поселения Берёзово"</t>
  </si>
  <si>
    <t>Подпрограмма " Природоохранные мероприятия  на территории городского поселения Берёзово"</t>
  </si>
  <si>
    <t>Подпрограмма " Формирование  и содержание муниципального имущества на территории городского поселения Берёзово"</t>
  </si>
  <si>
    <r>
      <t>Подпрограмма 1." Содействие труд</t>
    </r>
    <r>
      <rPr>
        <sz val="12"/>
        <rFont val="Arial Cyr"/>
        <charset val="204"/>
      </rPr>
      <t>оустройству граждан".</t>
    </r>
  </si>
  <si>
    <r>
      <t>Подпрограмма  "Развитие информационного общества и о</t>
    </r>
    <r>
      <rPr>
        <i/>
        <sz val="12"/>
        <rFont val="Times New Roman"/>
        <family val="1"/>
        <charset val="204"/>
      </rPr>
      <t xml:space="preserve">беспечение деятельности органов местного самоуправления".  </t>
    </r>
  </si>
</sst>
</file>

<file path=xl/styles.xml><?xml version="1.0" encoding="utf-8"?>
<styleSheet xmlns="http://schemas.openxmlformats.org/spreadsheetml/2006/main">
  <numFmts count="9">
    <numFmt numFmtId="43" formatCode="_-* #,##0.00_р_._-;\-* #,##0.00_р_._-;_-* &quot;-&quot;??_р_._-;_-@_-"/>
    <numFmt numFmtId="164" formatCode="_-* #,##0_р_._-;\-* #,##0_р_._-;_-* &quot;-&quot;??_р_._-;_-@_-"/>
    <numFmt numFmtId="165" formatCode="000"/>
    <numFmt numFmtId="166" formatCode="00"/>
    <numFmt numFmtId="167" formatCode="0000000"/>
    <numFmt numFmtId="168" formatCode="#,##0.0"/>
    <numFmt numFmtId="169" formatCode="_-* #,##0.0_р_._-;\-* #,##0.0_р_._-;_-* &quot;-&quot;?_р_._-;_-@_-"/>
    <numFmt numFmtId="170" formatCode="000;;"/>
    <numFmt numFmtId="171" formatCode="0000"/>
  </numFmts>
  <fonts count="2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43" fontId="1" fillId="0" borderId="0" applyFont="0" applyFill="0" applyBorder="0" applyAlignment="0" applyProtection="0"/>
  </cellStyleXfs>
  <cellXfs count="163">
    <xf numFmtId="0" fontId="0" fillId="0" borderId="0" xfId="0"/>
    <xf numFmtId="0" fontId="7" fillId="2" borderId="0" xfId="0" applyFont="1" applyFill="1"/>
    <xf numFmtId="164" fontId="4" fillId="2" borderId="0" xfId="2" applyNumberFormat="1" applyFont="1" applyFill="1" applyAlignment="1">
      <alignment horizontal="right"/>
    </xf>
    <xf numFmtId="169" fontId="7" fillId="2" borderId="0" xfId="0" applyNumberFormat="1" applyFont="1" applyFill="1"/>
    <xf numFmtId="168" fontId="7" fillId="2" borderId="0" xfId="0" applyNumberFormat="1" applyFont="1" applyFill="1"/>
    <xf numFmtId="0" fontId="7" fillId="2" borderId="0" xfId="0" applyFont="1" applyFill="1" applyAlignment="1">
      <alignment horizontal="right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1" applyNumberFormat="1" applyFont="1" applyFill="1" applyBorder="1" applyAlignment="1" applyProtection="1">
      <alignment horizontal="center"/>
      <protection hidden="1"/>
    </xf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0" applyFont="1" applyFill="1" applyBorder="1" applyAlignment="1">
      <alignment horizontal="left" vertical="center" wrapText="1"/>
    </xf>
    <xf numFmtId="167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2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0" applyFont="1" applyFill="1" applyBorder="1" applyAlignment="1">
      <alignment wrapText="1"/>
    </xf>
    <xf numFmtId="167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8" fillId="0" borderId="1" xfId="2" applyNumberFormat="1" applyFont="1" applyFill="1" applyBorder="1" applyAlignment="1">
      <alignment horizontal="center" vertical="center"/>
    </xf>
    <xf numFmtId="168" fontId="7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168" fontId="2" fillId="0" borderId="1" xfId="2" applyNumberFormat="1" applyFont="1" applyFill="1" applyBorder="1" applyAlignment="1" applyProtection="1">
      <alignment horizontal="center" vertical="center"/>
      <protection hidden="1"/>
    </xf>
    <xf numFmtId="0" fontId="5" fillId="0" borderId="1" xfId="0" applyFont="1" applyFill="1" applyBorder="1" applyAlignment="1">
      <alignment horizontal="left" vertical="center" wrapText="1"/>
    </xf>
    <xf numFmtId="167" fontId="9" fillId="0" borderId="1" xfId="1" applyNumberFormat="1" applyFont="1" applyFill="1" applyBorder="1" applyAlignment="1" applyProtection="1">
      <alignment horizontal="center" vertical="center"/>
      <protection hidden="1"/>
    </xf>
    <xf numFmtId="168" fontId="5" fillId="0" borderId="1" xfId="2" applyNumberFormat="1" applyFont="1" applyFill="1" applyBorder="1" applyAlignment="1" applyProtection="1">
      <alignment horizontal="center" vertical="center"/>
      <protection hidden="1"/>
    </xf>
    <xf numFmtId="165" fontId="9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9" fillId="0" borderId="1" xfId="2" applyNumberFormat="1" applyFont="1" applyFill="1" applyBorder="1" applyAlignment="1" applyProtection="1">
      <alignment horizontal="center" vertical="center" wrapText="1"/>
      <protection hidden="1"/>
    </xf>
    <xf numFmtId="170" fontId="5" fillId="0" borderId="1" xfId="1" applyNumberFormat="1" applyFont="1" applyFill="1" applyBorder="1" applyAlignment="1" applyProtection="1">
      <alignment horizontal="center" vertical="center"/>
      <protection hidden="1"/>
    </xf>
    <xf numFmtId="168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165" fontId="1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3" fillId="0" borderId="1" xfId="0" applyFont="1" applyFill="1" applyBorder="1" applyAlignment="1">
      <alignment wrapText="1"/>
    </xf>
    <xf numFmtId="167" fontId="5" fillId="0" borderId="2" xfId="1" applyNumberFormat="1" applyFont="1" applyFill="1" applyBorder="1" applyAlignment="1" applyProtection="1">
      <alignment horizontal="center" vertical="center"/>
      <protection hidden="1"/>
    </xf>
    <xf numFmtId="168" fontId="5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13" fillId="0" borderId="0" xfId="0" applyFont="1" applyFill="1" applyAlignment="1">
      <alignment wrapText="1"/>
    </xf>
    <xf numFmtId="0" fontId="7" fillId="0" borderId="1" xfId="0" applyFont="1" applyFill="1" applyBorder="1" applyAlignment="1">
      <alignment horizontal="center"/>
    </xf>
    <xf numFmtId="166" fontId="9" fillId="0" borderId="1" xfId="1" applyNumberFormat="1" applyFont="1" applyFill="1" applyBorder="1" applyAlignment="1" applyProtection="1">
      <alignment horizontal="center" vertical="center"/>
      <protection hidden="1"/>
    </xf>
    <xf numFmtId="168" fontId="9" fillId="0" borderId="1" xfId="2" applyNumberFormat="1" applyFont="1" applyFill="1" applyBorder="1" applyAlignment="1" applyProtection="1">
      <alignment horizontal="center" vertical="center"/>
      <protection hidden="1"/>
    </xf>
    <xf numFmtId="165" fontId="5" fillId="0" borderId="1" xfId="1" applyNumberFormat="1" applyFont="1" applyFill="1" applyBorder="1" applyAlignment="1" applyProtection="1">
      <alignment wrapText="1"/>
      <protection hidden="1"/>
    </xf>
    <xf numFmtId="170" fontId="9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Fill="1" applyBorder="1" applyAlignment="1">
      <alignment wrapText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1" xfId="1" applyNumberFormat="1" applyFont="1" applyFill="1" applyBorder="1" applyAlignment="1" applyProtection="1">
      <alignment horizontal="center" vertical="center"/>
      <protection hidden="1"/>
    </xf>
    <xf numFmtId="1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171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1" xfId="2" applyNumberFormat="1" applyFont="1" applyFill="1" applyBorder="1" applyAlignment="1">
      <alignment horizontal="center" vertical="center"/>
    </xf>
    <xf numFmtId="165" fontId="5" fillId="0" borderId="1" xfId="1" applyNumberFormat="1" applyFont="1" applyFill="1" applyBorder="1" applyAlignment="1" applyProtection="1">
      <alignment vertical="center" wrapText="1"/>
      <protection hidden="1"/>
    </xf>
    <xf numFmtId="167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65" fontId="11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2" fillId="0" borderId="1" xfId="2" applyNumberFormat="1" applyFont="1" applyFill="1" applyBorder="1" applyAlignment="1" applyProtection="1">
      <alignment horizontal="center" vertical="center" wrapText="1"/>
      <protection hidden="1"/>
    </xf>
    <xf numFmtId="167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8" fillId="0" borderId="1" xfId="0" applyNumberFormat="1" applyFont="1" applyFill="1" applyBorder="1" applyAlignment="1">
      <alignment horizontal="center" vertical="center"/>
    </xf>
    <xf numFmtId="167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7" fillId="0" borderId="1" xfId="2" applyNumberFormat="1" applyFont="1" applyFill="1" applyBorder="1" applyAlignment="1" applyProtection="1">
      <alignment horizontal="center" vertical="center" readingOrder="1"/>
      <protection locked="0"/>
    </xf>
    <xf numFmtId="171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12" fillId="0" borderId="1" xfId="0" applyNumberFormat="1" applyFont="1" applyFill="1" applyBorder="1" applyAlignment="1">
      <alignment horizontal="center" vertical="center"/>
    </xf>
    <xf numFmtId="165" fontId="2" fillId="0" borderId="1" xfId="1" applyNumberFormat="1" applyFont="1" applyFill="1" applyBorder="1" applyAlignment="1" applyProtection="1">
      <alignment wrapText="1"/>
      <protection hidden="1"/>
    </xf>
    <xf numFmtId="167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0" applyFont="1" applyFill="1" applyBorder="1" applyAlignment="1">
      <alignment wrapText="1"/>
    </xf>
    <xf numFmtId="168" fontId="9" fillId="0" borderId="1" xfId="2" applyNumberFormat="1" applyFont="1" applyFill="1" applyBorder="1" applyAlignment="1" applyProtection="1">
      <alignment horizontal="center" vertical="center" wrapText="1"/>
      <protection locked="0" hidden="1"/>
    </xf>
    <xf numFmtId="49" fontId="5" fillId="0" borderId="1" xfId="1" applyNumberFormat="1" applyFont="1" applyFill="1" applyBorder="1" applyAlignment="1">
      <alignment horizontal="left" vertical="center" wrapText="1"/>
    </xf>
    <xf numFmtId="168" fontId="2" fillId="0" borderId="1" xfId="2" applyNumberFormat="1" applyFont="1" applyFill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/>
    </xf>
    <xf numFmtId="165" fontId="5" fillId="0" borderId="1" xfId="1" applyNumberFormat="1" applyFont="1" applyFill="1" applyBorder="1" applyAlignment="1" applyProtection="1">
      <alignment horizontal="center" wrapText="1"/>
      <protection hidden="1"/>
    </xf>
    <xf numFmtId="166" fontId="5" fillId="0" borderId="1" xfId="1" applyNumberFormat="1" applyFont="1" applyFill="1" applyBorder="1" applyAlignment="1" applyProtection="1">
      <alignment horizontal="center"/>
      <protection hidden="1"/>
    </xf>
    <xf numFmtId="0" fontId="7" fillId="0" borderId="1" xfId="0" applyFont="1" applyFill="1" applyBorder="1"/>
    <xf numFmtId="168" fontId="7" fillId="0" borderId="1" xfId="0" applyNumberFormat="1" applyFont="1" applyFill="1" applyBorder="1" applyAlignment="1">
      <alignment horizontal="center"/>
    </xf>
    <xf numFmtId="164" fontId="14" fillId="2" borderId="0" xfId="2" applyNumberFormat="1" applyFont="1" applyFill="1" applyAlignment="1">
      <alignment horizontal="right"/>
    </xf>
    <xf numFmtId="165" fontId="5" fillId="2" borderId="1" xfId="1" applyNumberFormat="1" applyFont="1" applyFill="1" applyBorder="1" applyAlignment="1" applyProtection="1">
      <alignment vertical="center" wrapText="1"/>
      <protection hidden="1"/>
    </xf>
    <xf numFmtId="165" fontId="9" fillId="2" borderId="1" xfId="1" applyNumberFormat="1" applyFont="1" applyFill="1" applyBorder="1" applyAlignment="1" applyProtection="1">
      <alignment horizontal="left" vertical="center" wrapText="1"/>
      <protection hidden="1"/>
    </xf>
    <xf numFmtId="170" fontId="5" fillId="2" borderId="1" xfId="1" applyNumberFormat="1" applyFont="1" applyFill="1" applyBorder="1" applyAlignment="1" applyProtection="1">
      <alignment horizontal="center" vertical="center"/>
      <protection hidden="1"/>
    </xf>
    <xf numFmtId="165" fontId="5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 wrapText="1"/>
    </xf>
    <xf numFmtId="165" fontId="5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5" fillId="2" borderId="1" xfId="1" applyNumberFormat="1" applyFont="1" applyFill="1" applyBorder="1" applyAlignment="1" applyProtection="1">
      <alignment horizontal="center" vertical="center"/>
      <protection hidden="1"/>
    </xf>
    <xf numFmtId="1" fontId="5" fillId="2" borderId="1" xfId="1" applyNumberFormat="1" applyFont="1" applyFill="1" applyBorder="1" applyAlignment="1" applyProtection="1">
      <alignment horizontal="center" vertical="center" wrapText="1"/>
      <protection hidden="1"/>
    </xf>
    <xf numFmtId="166" fontId="5" fillId="2" borderId="1" xfId="1" applyNumberFormat="1" applyFont="1" applyFill="1" applyBorder="1" applyAlignment="1" applyProtection="1">
      <alignment horizontal="center" vertical="center"/>
      <protection hidden="1"/>
    </xf>
    <xf numFmtId="167" fontId="9" fillId="2" borderId="1" xfId="1" applyNumberFormat="1" applyFont="1" applyFill="1" applyBorder="1" applyAlignment="1" applyProtection="1">
      <alignment horizontal="center" vertical="center"/>
      <protection hidden="1"/>
    </xf>
    <xf numFmtId="165" fontId="9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13" fillId="2" borderId="0" xfId="0" applyFont="1" applyFill="1"/>
    <xf numFmtId="0" fontId="13" fillId="2" borderId="0" xfId="0" applyFont="1" applyFill="1" applyAlignment="1">
      <alignment horizontal="right"/>
    </xf>
    <xf numFmtId="0" fontId="15" fillId="0" borderId="1" xfId="1" applyNumberFormat="1" applyFont="1" applyFill="1" applyBorder="1" applyAlignment="1" applyProtection="1">
      <alignment horizontal="center"/>
      <protection hidden="1"/>
    </xf>
    <xf numFmtId="0" fontId="16" fillId="0" borderId="1" xfId="1" applyNumberFormat="1" applyFont="1" applyFill="1" applyBorder="1" applyAlignment="1" applyProtection="1">
      <alignment horizontal="center"/>
      <protection hidden="1"/>
    </xf>
    <xf numFmtId="0" fontId="1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7" fillId="0" borderId="1" xfId="0" applyFont="1" applyFill="1" applyBorder="1" applyAlignment="1">
      <alignment horizontal="left" vertical="center" wrapText="1"/>
    </xf>
    <xf numFmtId="167" fontId="15" fillId="0" borderId="1" xfId="1" applyNumberFormat="1" applyFont="1" applyFill="1" applyBorder="1" applyAlignment="1" applyProtection="1">
      <alignment horizontal="center" vertical="center"/>
      <protection hidden="1"/>
    </xf>
    <xf numFmtId="165" fontId="15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15" fillId="0" borderId="1" xfId="1" applyNumberFormat="1" applyFont="1" applyFill="1" applyBorder="1" applyAlignment="1" applyProtection="1">
      <alignment horizontal="center" vertical="center"/>
      <protection hidden="1"/>
    </xf>
    <xf numFmtId="0" fontId="14" fillId="0" borderId="1" xfId="0" applyFont="1" applyFill="1" applyBorder="1" applyAlignment="1">
      <alignment wrapText="1"/>
    </xf>
    <xf numFmtId="167" fontId="14" fillId="0" borderId="1" xfId="1" applyNumberFormat="1" applyFont="1" applyFill="1" applyBorder="1" applyAlignment="1" applyProtection="1">
      <alignment horizontal="center" vertical="center"/>
      <protection hidden="1"/>
    </xf>
    <xf numFmtId="165" fontId="14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14" fillId="0" borderId="1" xfId="1" applyNumberFormat="1" applyFont="1" applyFill="1" applyBorder="1" applyAlignment="1" applyProtection="1">
      <alignment horizontal="center" vertical="center"/>
      <protection hidden="1"/>
    </xf>
    <xf numFmtId="166" fontId="14" fillId="0" borderId="1" xfId="1" applyNumberFormat="1" applyFont="1" applyFill="1" applyBorder="1" applyAlignment="1" applyProtection="1">
      <alignment horizontal="center" vertical="center"/>
      <protection hidden="1"/>
    </xf>
    <xf numFmtId="167" fontId="15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15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17" fillId="0" borderId="1" xfId="2" applyNumberFormat="1" applyFont="1" applyFill="1" applyBorder="1" applyAlignment="1">
      <alignment horizontal="center" vertical="center"/>
    </xf>
    <xf numFmtId="168" fontId="13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left" vertical="center" wrapText="1"/>
    </xf>
    <xf numFmtId="168" fontId="15" fillId="0" borderId="1" xfId="2" applyNumberFormat="1" applyFont="1" applyFill="1" applyBorder="1" applyAlignment="1" applyProtection="1">
      <alignment horizontal="center" vertical="center"/>
      <protection hidden="1"/>
    </xf>
    <xf numFmtId="165" fontId="16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14" fillId="0" borderId="1" xfId="2" applyNumberFormat="1" applyFont="1" applyFill="1" applyBorder="1" applyAlignment="1" applyProtection="1">
      <alignment horizontal="center" vertical="center" wrapText="1"/>
      <protection hidden="1"/>
    </xf>
    <xf numFmtId="167" fontId="14" fillId="0" borderId="2" xfId="1" applyNumberFormat="1" applyFont="1" applyFill="1" applyBorder="1" applyAlignment="1" applyProtection="1">
      <alignment horizontal="center" vertical="center"/>
      <protection hidden="1"/>
    </xf>
    <xf numFmtId="168" fontId="14" fillId="0" borderId="2" xfId="2" applyNumberFormat="1" applyFont="1" applyFill="1" applyBorder="1" applyAlignment="1" applyProtection="1">
      <alignment horizontal="center" vertical="center" wrapText="1"/>
      <protection hidden="1"/>
    </xf>
    <xf numFmtId="170" fontId="14" fillId="0" borderId="1" xfId="1" applyNumberFormat="1" applyFont="1" applyFill="1" applyBorder="1" applyAlignment="1" applyProtection="1">
      <alignment horizontal="center" vertical="center"/>
      <protection hidden="1"/>
    </xf>
    <xf numFmtId="0" fontId="13" fillId="0" borderId="1" xfId="0" applyFont="1" applyFill="1" applyBorder="1" applyAlignment="1">
      <alignment horizontal="center"/>
    </xf>
    <xf numFmtId="168" fontId="14" fillId="0" borderId="1" xfId="2" applyNumberFormat="1" applyFont="1" applyFill="1" applyBorder="1" applyAlignment="1" applyProtection="1">
      <alignment horizontal="center" vertical="center"/>
      <protection hidden="1"/>
    </xf>
    <xf numFmtId="165" fontId="16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16" fillId="0" borderId="1" xfId="1" applyNumberFormat="1" applyFont="1" applyFill="1" applyBorder="1" applyAlignment="1" applyProtection="1">
      <alignment horizontal="center" vertical="center"/>
      <protection hidden="1"/>
    </xf>
    <xf numFmtId="168" fontId="16" fillId="0" borderId="1" xfId="2" applyNumberFormat="1" applyFont="1" applyFill="1" applyBorder="1" applyAlignment="1" applyProtection="1">
      <alignment horizontal="center" vertical="center"/>
      <protection hidden="1"/>
    </xf>
    <xf numFmtId="165" fontId="14" fillId="0" borderId="1" xfId="1" applyNumberFormat="1" applyFont="1" applyFill="1" applyBorder="1" applyAlignment="1" applyProtection="1">
      <alignment wrapText="1"/>
      <protection hidden="1"/>
    </xf>
    <xf numFmtId="168" fontId="16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14" fillId="0" borderId="1" xfId="0" applyFont="1" applyFill="1" applyBorder="1" applyAlignment="1">
      <alignment horizontal="left" vertical="center" wrapText="1"/>
    </xf>
    <xf numFmtId="168" fontId="13" fillId="2" borderId="0" xfId="0" applyNumberFormat="1" applyFont="1" applyFill="1"/>
    <xf numFmtId="170" fontId="16" fillId="0" borderId="1" xfId="1" applyNumberFormat="1" applyFont="1" applyFill="1" applyBorder="1" applyAlignment="1" applyProtection="1">
      <alignment horizontal="center" vertical="center"/>
      <protection hidden="1"/>
    </xf>
    <xf numFmtId="0" fontId="15" fillId="0" borderId="1" xfId="0" applyFont="1" applyFill="1" applyBorder="1" applyAlignment="1">
      <alignment wrapText="1"/>
    </xf>
    <xf numFmtId="165" fontId="15" fillId="0" borderId="1" xfId="1" applyNumberFormat="1" applyFont="1" applyFill="1" applyBorder="1" applyAlignment="1" applyProtection="1">
      <alignment horizontal="center" vertical="center"/>
      <protection hidden="1"/>
    </xf>
    <xf numFmtId="165" fontId="14" fillId="0" borderId="1" xfId="1" applyNumberFormat="1" applyFont="1" applyFill="1" applyBorder="1" applyAlignment="1" applyProtection="1">
      <alignment horizontal="center" vertical="center"/>
      <protection hidden="1"/>
    </xf>
    <xf numFmtId="0" fontId="14" fillId="2" borderId="1" xfId="0" applyFont="1" applyFill="1" applyBorder="1" applyAlignment="1">
      <alignment vertical="center" wrapText="1"/>
    </xf>
    <xf numFmtId="165" fontId="14" fillId="2" borderId="1" xfId="1" applyNumberFormat="1" applyFont="1" applyFill="1" applyBorder="1" applyAlignment="1" applyProtection="1">
      <alignment horizontal="center" vertical="center"/>
      <protection hidden="1"/>
    </xf>
    <xf numFmtId="165" fontId="14" fillId="2" borderId="1" xfId="1" applyNumberFormat="1" applyFont="1" applyFill="1" applyBorder="1" applyAlignment="1" applyProtection="1">
      <alignment horizontal="center" vertical="center" wrapText="1"/>
      <protection hidden="1"/>
    </xf>
    <xf numFmtId="165" fontId="16" fillId="2" borderId="1" xfId="1" applyNumberFormat="1" applyFont="1" applyFill="1" applyBorder="1" applyAlignment="1" applyProtection="1">
      <alignment horizontal="left" vertical="center" wrapText="1"/>
      <protection hidden="1"/>
    </xf>
    <xf numFmtId="1" fontId="14" fillId="2" borderId="1" xfId="1" applyNumberFormat="1" applyFont="1" applyFill="1" applyBorder="1" applyAlignment="1" applyProtection="1">
      <alignment horizontal="center" vertical="center" wrapText="1"/>
      <protection hidden="1"/>
    </xf>
    <xf numFmtId="165" fontId="14" fillId="2" borderId="1" xfId="1" applyNumberFormat="1" applyFont="1" applyFill="1" applyBorder="1" applyAlignment="1" applyProtection="1">
      <alignment horizontal="left" vertical="center" wrapText="1"/>
      <protection hidden="1"/>
    </xf>
    <xf numFmtId="166" fontId="14" fillId="2" borderId="1" xfId="1" applyNumberFormat="1" applyFont="1" applyFill="1" applyBorder="1" applyAlignment="1" applyProtection="1">
      <alignment horizontal="center" vertical="center"/>
      <protection hidden="1"/>
    </xf>
    <xf numFmtId="1" fontId="14" fillId="0" borderId="1" xfId="1" applyNumberFormat="1" applyFont="1" applyFill="1" applyBorder="1" applyAlignment="1" applyProtection="1">
      <alignment horizontal="center" vertical="center" wrapText="1"/>
      <protection hidden="1"/>
    </xf>
    <xf numFmtId="171" fontId="14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13" fillId="0" borderId="1" xfId="2" applyNumberFormat="1" applyFont="1" applyFill="1" applyBorder="1" applyAlignment="1">
      <alignment horizontal="center" vertical="center"/>
    </xf>
    <xf numFmtId="169" fontId="13" fillId="2" borderId="0" xfId="0" applyNumberFormat="1" applyFont="1" applyFill="1"/>
    <xf numFmtId="165" fontId="14" fillId="0" borderId="1" xfId="1" applyNumberFormat="1" applyFont="1" applyFill="1" applyBorder="1" applyAlignment="1" applyProtection="1">
      <alignment vertical="center" wrapText="1"/>
      <protection hidden="1"/>
    </xf>
    <xf numFmtId="170" fontId="14" fillId="2" borderId="1" xfId="1" applyNumberFormat="1" applyFont="1" applyFill="1" applyBorder="1" applyAlignment="1" applyProtection="1">
      <alignment horizontal="center" vertical="center"/>
      <protection hidden="1"/>
    </xf>
    <xf numFmtId="0" fontId="14" fillId="2" borderId="1" xfId="0" applyFont="1" applyFill="1" applyBorder="1" applyAlignment="1">
      <alignment horizontal="left" vertical="center" wrapText="1"/>
    </xf>
    <xf numFmtId="167" fontId="15" fillId="0" borderId="3" xfId="1" applyNumberFormat="1" applyFont="1" applyFill="1" applyBorder="1" applyAlignment="1" applyProtection="1">
      <alignment horizontal="left" vertical="center" wrapText="1"/>
      <protection hidden="1"/>
    </xf>
    <xf numFmtId="165" fontId="18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15" fillId="0" borderId="1" xfId="2" applyNumberFormat="1" applyFont="1" applyFill="1" applyBorder="1" applyAlignment="1" applyProtection="1">
      <alignment horizontal="center" vertical="center" wrapText="1"/>
      <protection hidden="1"/>
    </xf>
    <xf numFmtId="167" fontId="14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17" fillId="0" borderId="1" xfId="0" applyNumberFormat="1" applyFont="1" applyFill="1" applyBorder="1" applyAlignment="1">
      <alignment horizontal="center" vertical="center"/>
    </xf>
    <xf numFmtId="167" fontId="14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14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13" fillId="0" borderId="1" xfId="2" applyNumberFormat="1" applyFont="1" applyFill="1" applyBorder="1" applyAlignment="1" applyProtection="1">
      <alignment horizontal="center" vertical="center" readingOrder="1"/>
      <protection locked="0"/>
    </xf>
    <xf numFmtId="171" fontId="15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19" fillId="0" borderId="1" xfId="0" applyNumberFormat="1" applyFont="1" applyFill="1" applyBorder="1" applyAlignment="1">
      <alignment horizontal="center" vertical="center"/>
    </xf>
    <xf numFmtId="165" fontId="15" fillId="0" borderId="1" xfId="1" applyNumberFormat="1" applyFont="1" applyFill="1" applyBorder="1" applyAlignment="1" applyProtection="1">
      <alignment wrapText="1"/>
      <protection hidden="1"/>
    </xf>
    <xf numFmtId="167" fontId="16" fillId="0" borderId="1" xfId="1" applyNumberFormat="1" applyFont="1" applyFill="1" applyBorder="1" applyAlignment="1" applyProtection="1">
      <alignment horizontal="center" vertical="center"/>
      <protection hidden="1"/>
    </xf>
    <xf numFmtId="167" fontId="1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6" fillId="0" borderId="1" xfId="0" applyFont="1" applyFill="1" applyBorder="1" applyAlignment="1">
      <alignment wrapText="1"/>
    </xf>
    <xf numFmtId="165" fontId="14" fillId="2" borderId="1" xfId="1" applyNumberFormat="1" applyFont="1" applyFill="1" applyBorder="1" applyAlignment="1" applyProtection="1">
      <alignment vertical="center" wrapText="1"/>
      <protection hidden="1"/>
    </xf>
    <xf numFmtId="168" fontId="16" fillId="0" borderId="1" xfId="2" applyNumberFormat="1" applyFont="1" applyFill="1" applyBorder="1" applyAlignment="1" applyProtection="1">
      <alignment horizontal="center" vertical="center" wrapText="1"/>
      <protection locked="0" hidden="1"/>
    </xf>
    <xf numFmtId="168" fontId="15" fillId="0" borderId="1" xfId="2" applyNumberFormat="1" applyFont="1" applyFill="1" applyBorder="1" applyAlignment="1">
      <alignment horizontal="center" vertical="center"/>
    </xf>
    <xf numFmtId="168" fontId="6" fillId="0" borderId="1" xfId="2" applyNumberFormat="1" applyFont="1" applyFill="1" applyBorder="1" applyAlignment="1">
      <alignment horizontal="center" vertical="center"/>
    </xf>
    <xf numFmtId="165" fontId="14" fillId="0" borderId="1" xfId="1" applyNumberFormat="1" applyFont="1" applyFill="1" applyBorder="1" applyAlignment="1" applyProtection="1">
      <alignment horizontal="center" wrapText="1"/>
      <protection hidden="1"/>
    </xf>
    <xf numFmtId="166" fontId="14" fillId="0" borderId="1" xfId="1" applyNumberFormat="1" applyFont="1" applyFill="1" applyBorder="1" applyAlignment="1" applyProtection="1">
      <alignment horizontal="center"/>
      <protection hidden="1"/>
    </xf>
    <xf numFmtId="168" fontId="14" fillId="2" borderId="1" xfId="1" applyNumberFormat="1" applyFont="1" applyFill="1" applyBorder="1" applyAlignment="1" applyProtection="1">
      <alignment horizontal="center" vertical="center"/>
      <protection hidden="1"/>
    </xf>
    <xf numFmtId="0" fontId="13" fillId="0" borderId="1" xfId="0" applyFont="1" applyFill="1" applyBorder="1"/>
    <xf numFmtId="168" fontId="13" fillId="0" borderId="1" xfId="0" applyNumberFormat="1" applyFont="1" applyFill="1" applyBorder="1" applyAlignment="1">
      <alignment horizontal="center"/>
    </xf>
    <xf numFmtId="0" fontId="13" fillId="2" borderId="0" xfId="0" applyFont="1" applyFill="1" applyAlignment="1">
      <alignment horizontal="center"/>
    </xf>
    <xf numFmtId="0" fontId="13" fillId="2" borderId="0" xfId="0" applyFont="1" applyFill="1" applyAlignment="1">
      <alignment horizontal="center" wrapText="1"/>
    </xf>
    <xf numFmtId="0" fontId="14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58"/>
  <sheetViews>
    <sheetView workbookViewId="0">
      <pane ySplit="15315" topLeftCell="A28"/>
      <selection activeCell="G5" sqref="G5"/>
      <selection pane="bottomLeft" activeCell="F28" sqref="F28"/>
    </sheetView>
  </sheetViews>
  <sheetFormatPr defaultRowHeight="15"/>
  <cols>
    <col min="1" max="1" width="51.5703125" style="1" customWidth="1"/>
    <col min="2" max="2" width="16.140625" style="1" customWidth="1"/>
    <col min="3" max="3" width="13.7109375" style="1" customWidth="1"/>
    <col min="4" max="4" width="19.85546875" style="1" customWidth="1"/>
    <col min="5" max="5" width="11" style="1" bestFit="1" customWidth="1"/>
    <col min="6" max="16384" width="9.140625" style="1"/>
  </cols>
  <sheetData>
    <row r="1" spans="1:4" ht="15.75">
      <c r="D1" s="72" t="s">
        <v>81</v>
      </c>
    </row>
    <row r="2" spans="1:4" ht="15.75">
      <c r="D2" s="72" t="s">
        <v>144</v>
      </c>
    </row>
    <row r="3" spans="1:4" ht="15.75">
      <c r="D3" s="72" t="s">
        <v>0</v>
      </c>
    </row>
    <row r="4" spans="1:4" ht="15.75">
      <c r="D4" s="72" t="s">
        <v>157</v>
      </c>
    </row>
    <row r="5" spans="1:4">
      <c r="D5" s="2"/>
    </row>
    <row r="6" spans="1:4" ht="15.75">
      <c r="A6" s="160" t="s">
        <v>16</v>
      </c>
      <c r="B6" s="160"/>
      <c r="C6" s="160"/>
      <c r="D6" s="160"/>
    </row>
    <row r="7" spans="1:4" ht="48" customHeight="1">
      <c r="A7" s="161" t="s">
        <v>154</v>
      </c>
      <c r="B7" s="161"/>
      <c r="C7" s="161"/>
      <c r="D7" s="161"/>
    </row>
    <row r="8" spans="1:4" ht="16.5" customHeight="1">
      <c r="A8" s="160" t="s">
        <v>121</v>
      </c>
      <c r="B8" s="160"/>
      <c r="C8" s="160"/>
      <c r="D8" s="160"/>
    </row>
    <row r="9" spans="1:4" ht="15.75">
      <c r="A9" s="160" t="s">
        <v>145</v>
      </c>
      <c r="B9" s="160"/>
      <c r="C9" s="160"/>
      <c r="D9" s="160"/>
    </row>
    <row r="10" spans="1:4">
      <c r="D10" s="5" t="s">
        <v>1</v>
      </c>
    </row>
    <row r="11" spans="1:4">
      <c r="A11" s="6" t="s">
        <v>2</v>
      </c>
      <c r="B11" s="6" t="s">
        <v>3</v>
      </c>
      <c r="C11" s="6" t="s">
        <v>17</v>
      </c>
      <c r="D11" s="7" t="s">
        <v>4</v>
      </c>
    </row>
    <row r="12" spans="1:4">
      <c r="A12" s="8" t="s">
        <v>5</v>
      </c>
      <c r="B12" s="8">
        <v>1</v>
      </c>
      <c r="C12" s="8">
        <v>2</v>
      </c>
      <c r="D12" s="9">
        <v>3</v>
      </c>
    </row>
    <row r="13" spans="1:4" ht="42.75">
      <c r="A13" s="10" t="s">
        <v>14</v>
      </c>
      <c r="B13" s="11" t="s">
        <v>76</v>
      </c>
      <c r="C13" s="12">
        <v>0</v>
      </c>
      <c r="D13" s="13">
        <f>D14</f>
        <v>10</v>
      </c>
    </row>
    <row r="14" spans="1:4">
      <c r="A14" s="14" t="s">
        <v>15</v>
      </c>
      <c r="B14" s="15" t="s">
        <v>126</v>
      </c>
      <c r="C14" s="16">
        <v>0</v>
      </c>
      <c r="D14" s="17">
        <f>D16</f>
        <v>10</v>
      </c>
    </row>
    <row r="15" spans="1:4" ht="30">
      <c r="A15" s="18" t="s">
        <v>127</v>
      </c>
      <c r="B15" s="15" t="s">
        <v>90</v>
      </c>
      <c r="C15" s="16">
        <v>0</v>
      </c>
      <c r="D15" s="17">
        <v>10</v>
      </c>
    </row>
    <row r="16" spans="1:4" ht="30">
      <c r="A16" s="14" t="s">
        <v>19</v>
      </c>
      <c r="B16" s="15" t="s">
        <v>90</v>
      </c>
      <c r="C16" s="19">
        <v>200</v>
      </c>
      <c r="D16" s="17">
        <f>D17</f>
        <v>10</v>
      </c>
    </row>
    <row r="17" spans="1:4" ht="30">
      <c r="A17" s="14" t="s">
        <v>20</v>
      </c>
      <c r="B17" s="15" t="s">
        <v>90</v>
      </c>
      <c r="C17" s="19">
        <v>240</v>
      </c>
      <c r="D17" s="17">
        <v>10</v>
      </c>
    </row>
    <row r="18" spans="1:4" ht="42.75">
      <c r="A18" s="20" t="s">
        <v>74</v>
      </c>
      <c r="B18" s="21" t="s">
        <v>80</v>
      </c>
      <c r="C18" s="12">
        <v>0</v>
      </c>
      <c r="D18" s="22">
        <v>100</v>
      </c>
    </row>
    <row r="19" spans="1:4" ht="30">
      <c r="A19" s="18" t="s">
        <v>127</v>
      </c>
      <c r="B19" s="15" t="s">
        <v>124</v>
      </c>
      <c r="C19" s="16">
        <v>0</v>
      </c>
      <c r="D19" s="23">
        <v>100</v>
      </c>
    </row>
    <row r="20" spans="1:4" ht="30">
      <c r="A20" s="14" t="s">
        <v>19</v>
      </c>
      <c r="B20" s="15" t="s">
        <v>124</v>
      </c>
      <c r="C20" s="19">
        <v>200</v>
      </c>
      <c r="D20" s="23">
        <v>100</v>
      </c>
    </row>
    <row r="21" spans="1:4" ht="30">
      <c r="A21" s="14" t="s">
        <v>20</v>
      </c>
      <c r="B21" s="15" t="s">
        <v>124</v>
      </c>
      <c r="C21" s="19">
        <v>240</v>
      </c>
      <c r="D21" s="23">
        <v>100</v>
      </c>
    </row>
    <row r="22" spans="1:4" ht="42.75">
      <c r="A22" s="24" t="s">
        <v>13</v>
      </c>
      <c r="B22" s="11" t="s">
        <v>46</v>
      </c>
      <c r="C22" s="12">
        <v>0</v>
      </c>
      <c r="D22" s="25">
        <f>D23+D36+D30</f>
        <v>5189.9799999999996</v>
      </c>
    </row>
    <row r="23" spans="1:4" ht="30">
      <c r="A23" s="26" t="s">
        <v>98</v>
      </c>
      <c r="B23" s="27" t="s">
        <v>125</v>
      </c>
      <c r="C23" s="16">
        <v>0</v>
      </c>
      <c r="D23" s="28">
        <f>D24+D27</f>
        <v>40.58</v>
      </c>
    </row>
    <row r="24" spans="1:4" ht="60">
      <c r="A24" s="29" t="s">
        <v>100</v>
      </c>
      <c r="B24" s="27" t="s">
        <v>101</v>
      </c>
      <c r="C24" s="30">
        <v>0</v>
      </c>
      <c r="D24" s="31">
        <f>D25</f>
        <v>34.5</v>
      </c>
    </row>
    <row r="25" spans="1:4" ht="30">
      <c r="A25" s="18" t="s">
        <v>22</v>
      </c>
      <c r="B25" s="27" t="s">
        <v>101</v>
      </c>
      <c r="C25" s="32">
        <v>200</v>
      </c>
      <c r="D25" s="33">
        <f>D26</f>
        <v>34.5</v>
      </c>
    </row>
    <row r="26" spans="1:4" ht="30">
      <c r="A26" s="18" t="s">
        <v>82</v>
      </c>
      <c r="B26" s="27" t="s">
        <v>101</v>
      </c>
      <c r="C26" s="32">
        <v>240</v>
      </c>
      <c r="D26" s="33">
        <v>34.5</v>
      </c>
    </row>
    <row r="27" spans="1:4" ht="30">
      <c r="A27" s="18" t="s">
        <v>127</v>
      </c>
      <c r="B27" s="83" t="s">
        <v>153</v>
      </c>
      <c r="C27" s="84">
        <v>0</v>
      </c>
      <c r="D27" s="33">
        <f>D28</f>
        <v>6.08</v>
      </c>
    </row>
    <row r="28" spans="1:4" ht="30">
      <c r="A28" s="18" t="s">
        <v>22</v>
      </c>
      <c r="B28" s="83" t="s">
        <v>153</v>
      </c>
      <c r="C28" s="75">
        <v>200</v>
      </c>
      <c r="D28" s="33">
        <f>D29</f>
        <v>6.08</v>
      </c>
    </row>
    <row r="29" spans="1:4" ht="30">
      <c r="A29" s="18" t="s">
        <v>82</v>
      </c>
      <c r="B29" s="83" t="s">
        <v>153</v>
      </c>
      <c r="C29" s="75">
        <v>240</v>
      </c>
      <c r="D29" s="33">
        <v>6.08</v>
      </c>
    </row>
    <row r="30" spans="1:4" ht="15.75">
      <c r="A30" s="34" t="s">
        <v>117</v>
      </c>
      <c r="B30" s="15" t="s">
        <v>119</v>
      </c>
      <c r="C30" s="30">
        <v>0</v>
      </c>
      <c r="D30" s="33">
        <f>D31</f>
        <v>453</v>
      </c>
    </row>
    <row r="31" spans="1:4" ht="78.75">
      <c r="A31" s="35" t="s">
        <v>112</v>
      </c>
      <c r="B31" s="36" t="s">
        <v>120</v>
      </c>
      <c r="C31" s="30">
        <v>0</v>
      </c>
      <c r="D31" s="37">
        <f>D32+D34</f>
        <v>453</v>
      </c>
    </row>
    <row r="32" spans="1:4" ht="78.75">
      <c r="A32" s="35" t="s">
        <v>118</v>
      </c>
      <c r="B32" s="36" t="s">
        <v>120</v>
      </c>
      <c r="C32" s="32">
        <v>100</v>
      </c>
      <c r="D32" s="33">
        <f>D33</f>
        <v>445.1</v>
      </c>
    </row>
    <row r="33" spans="1:5" ht="31.5">
      <c r="A33" s="38" t="s">
        <v>93</v>
      </c>
      <c r="B33" s="36" t="s">
        <v>120</v>
      </c>
      <c r="C33" s="39">
        <v>110</v>
      </c>
      <c r="D33" s="28">
        <v>445.1</v>
      </c>
    </row>
    <row r="34" spans="1:5" ht="30">
      <c r="A34" s="18" t="s">
        <v>22</v>
      </c>
      <c r="B34" s="36" t="s">
        <v>120</v>
      </c>
      <c r="C34" s="32">
        <v>200</v>
      </c>
      <c r="D34" s="28">
        <f>D35</f>
        <v>7.9</v>
      </c>
    </row>
    <row r="35" spans="1:5" ht="30">
      <c r="A35" s="18" t="s">
        <v>82</v>
      </c>
      <c r="B35" s="36" t="s">
        <v>120</v>
      </c>
      <c r="C35" s="32">
        <v>240</v>
      </c>
      <c r="D35" s="28">
        <v>7.9</v>
      </c>
      <c r="E35" s="4"/>
    </row>
    <row r="36" spans="1:5" ht="31.5">
      <c r="A36" s="38" t="s">
        <v>116</v>
      </c>
      <c r="B36" s="36" t="s">
        <v>113</v>
      </c>
      <c r="C36" s="30">
        <v>0</v>
      </c>
      <c r="D36" s="28">
        <f>D37</f>
        <v>4696.3999999999996</v>
      </c>
    </row>
    <row r="37" spans="1:5" ht="70.5" customHeight="1">
      <c r="A37" s="35" t="s">
        <v>112</v>
      </c>
      <c r="B37" s="36" t="s">
        <v>114</v>
      </c>
      <c r="C37" s="30">
        <v>0</v>
      </c>
      <c r="D37" s="28">
        <f>D38+D41+D43</f>
        <v>4696.3999999999996</v>
      </c>
    </row>
    <row r="38" spans="1:5" ht="75">
      <c r="A38" s="29" t="s">
        <v>21</v>
      </c>
      <c r="B38" s="36" t="s">
        <v>114</v>
      </c>
      <c r="C38" s="40">
        <v>100</v>
      </c>
      <c r="D38" s="41">
        <f>D39+D40</f>
        <v>3321</v>
      </c>
    </row>
    <row r="39" spans="1:5">
      <c r="A39" s="18" t="s">
        <v>25</v>
      </c>
      <c r="B39" s="36" t="s">
        <v>114</v>
      </c>
      <c r="C39" s="16">
        <v>110</v>
      </c>
      <c r="D39" s="33">
        <v>3016</v>
      </c>
    </row>
    <row r="40" spans="1:5" ht="30">
      <c r="A40" s="42" t="s">
        <v>99</v>
      </c>
      <c r="B40" s="36" t="s">
        <v>114</v>
      </c>
      <c r="C40" s="16">
        <v>112</v>
      </c>
      <c r="D40" s="33">
        <v>305</v>
      </c>
    </row>
    <row r="41" spans="1:5" ht="30">
      <c r="A41" s="29" t="s">
        <v>22</v>
      </c>
      <c r="B41" s="36" t="s">
        <v>114</v>
      </c>
      <c r="C41" s="30">
        <v>200</v>
      </c>
      <c r="D41" s="31">
        <f>D42</f>
        <v>1374.4</v>
      </c>
    </row>
    <row r="42" spans="1:5" ht="30">
      <c r="A42" s="26" t="s">
        <v>20</v>
      </c>
      <c r="B42" s="36" t="s">
        <v>114</v>
      </c>
      <c r="C42" s="16">
        <v>240</v>
      </c>
      <c r="D42" s="33">
        <v>1374.4</v>
      </c>
      <c r="E42" s="4"/>
    </row>
    <row r="43" spans="1:5">
      <c r="A43" s="29" t="s">
        <v>23</v>
      </c>
      <c r="B43" s="36" t="s">
        <v>114</v>
      </c>
      <c r="C43" s="43" t="s">
        <v>26</v>
      </c>
      <c r="D43" s="31">
        <f>D44</f>
        <v>1</v>
      </c>
    </row>
    <row r="44" spans="1:5">
      <c r="A44" s="18" t="s">
        <v>24</v>
      </c>
      <c r="B44" s="36" t="s">
        <v>114</v>
      </c>
      <c r="C44" s="16">
        <v>850</v>
      </c>
      <c r="D44" s="33">
        <v>1</v>
      </c>
    </row>
    <row r="45" spans="1:5" ht="43.5">
      <c r="A45" s="44" t="s">
        <v>7</v>
      </c>
      <c r="B45" s="45" t="s">
        <v>122</v>
      </c>
      <c r="C45" s="12">
        <v>0</v>
      </c>
      <c r="D45" s="13">
        <f>D46</f>
        <v>5400</v>
      </c>
    </row>
    <row r="46" spans="1:5" ht="30">
      <c r="A46" s="14" t="s">
        <v>89</v>
      </c>
      <c r="B46" s="46" t="s">
        <v>83</v>
      </c>
      <c r="C46" s="16">
        <v>0</v>
      </c>
      <c r="D46" s="17">
        <f>D47+D50</f>
        <v>5400</v>
      </c>
    </row>
    <row r="47" spans="1:5" ht="30">
      <c r="A47" s="78" t="s">
        <v>150</v>
      </c>
      <c r="B47" s="80" t="s">
        <v>152</v>
      </c>
      <c r="C47" s="76">
        <v>0</v>
      </c>
      <c r="D47" s="17">
        <f>D48</f>
        <v>4800</v>
      </c>
    </row>
    <row r="48" spans="1:5" ht="75">
      <c r="A48" s="74" t="s">
        <v>21</v>
      </c>
      <c r="B48" s="80" t="s">
        <v>152</v>
      </c>
      <c r="C48" s="81">
        <v>100</v>
      </c>
      <c r="D48" s="17">
        <f>D49</f>
        <v>4800</v>
      </c>
    </row>
    <row r="49" spans="1:5">
      <c r="A49" s="79" t="s">
        <v>93</v>
      </c>
      <c r="B49" s="80" t="s">
        <v>152</v>
      </c>
      <c r="C49" s="82">
        <v>110</v>
      </c>
      <c r="D49" s="17">
        <v>4800</v>
      </c>
    </row>
    <row r="50" spans="1:5" ht="30">
      <c r="A50" s="78" t="s">
        <v>151</v>
      </c>
      <c r="B50" s="15" t="s">
        <v>115</v>
      </c>
      <c r="C50" s="16">
        <v>0</v>
      </c>
      <c r="D50" s="17">
        <f>D51</f>
        <v>600</v>
      </c>
    </row>
    <row r="51" spans="1:5" ht="75">
      <c r="A51" s="29" t="s">
        <v>21</v>
      </c>
      <c r="B51" s="15" t="s">
        <v>91</v>
      </c>
      <c r="C51" s="47">
        <v>100</v>
      </c>
      <c r="D51" s="33">
        <f>D52</f>
        <v>600</v>
      </c>
    </row>
    <row r="52" spans="1:5" ht="30">
      <c r="A52" s="14" t="s">
        <v>50</v>
      </c>
      <c r="B52" s="15" t="s">
        <v>91</v>
      </c>
      <c r="C52" s="19">
        <v>110</v>
      </c>
      <c r="D52" s="17">
        <v>600</v>
      </c>
    </row>
    <row r="53" spans="1:5" ht="57.75">
      <c r="A53" s="44" t="s">
        <v>10</v>
      </c>
      <c r="B53" s="12" t="s">
        <v>71</v>
      </c>
      <c r="C53" s="12">
        <v>0</v>
      </c>
      <c r="D53" s="22">
        <f>D54</f>
        <v>20078.599999999999</v>
      </c>
    </row>
    <row r="54" spans="1:5" ht="30">
      <c r="A54" s="48" t="s">
        <v>70</v>
      </c>
      <c r="B54" s="32" t="s">
        <v>72</v>
      </c>
      <c r="C54" s="16">
        <v>0</v>
      </c>
      <c r="D54" s="49">
        <f>D55</f>
        <v>20078.599999999999</v>
      </c>
      <c r="E54" s="3"/>
    </row>
    <row r="55" spans="1:5" ht="66" customHeight="1">
      <c r="A55" s="14" t="s">
        <v>128</v>
      </c>
      <c r="B55" s="32" t="s">
        <v>73</v>
      </c>
      <c r="C55" s="16">
        <v>0</v>
      </c>
      <c r="D55" s="49">
        <f>D57+D59+D60</f>
        <v>20078.599999999999</v>
      </c>
      <c r="E55" s="3"/>
    </row>
    <row r="56" spans="1:5" ht="30">
      <c r="A56" s="14" t="s">
        <v>19</v>
      </c>
      <c r="B56" s="32" t="s">
        <v>73</v>
      </c>
      <c r="C56" s="32">
        <v>200</v>
      </c>
      <c r="D56" s="49">
        <f>D57</f>
        <v>5387.6</v>
      </c>
      <c r="E56" s="3"/>
    </row>
    <row r="57" spans="1:5" ht="30">
      <c r="A57" s="14" t="s">
        <v>20</v>
      </c>
      <c r="B57" s="32" t="s">
        <v>73</v>
      </c>
      <c r="C57" s="32">
        <v>240</v>
      </c>
      <c r="D57" s="49">
        <v>5387.6</v>
      </c>
      <c r="E57" s="3"/>
    </row>
    <row r="58" spans="1:5">
      <c r="A58" s="50" t="s">
        <v>23</v>
      </c>
      <c r="B58" s="32" t="s">
        <v>73</v>
      </c>
      <c r="C58" s="32">
        <v>800</v>
      </c>
      <c r="D58" s="49">
        <f>D59</f>
        <v>14676</v>
      </c>
      <c r="E58" s="3"/>
    </row>
    <row r="59" spans="1:5" ht="45">
      <c r="A59" s="50" t="s">
        <v>30</v>
      </c>
      <c r="B59" s="32" t="s">
        <v>73</v>
      </c>
      <c r="C59" s="32">
        <v>810</v>
      </c>
      <c r="D59" s="49">
        <v>14676</v>
      </c>
      <c r="E59" s="3"/>
    </row>
    <row r="60" spans="1:5" ht="30">
      <c r="A60" s="74" t="s">
        <v>146</v>
      </c>
      <c r="B60" s="75" t="s">
        <v>147</v>
      </c>
      <c r="C60" s="76">
        <v>0</v>
      </c>
      <c r="D60" s="49">
        <f>D61</f>
        <v>15</v>
      </c>
      <c r="E60" s="3"/>
    </row>
    <row r="61" spans="1:5" ht="30">
      <c r="A61" s="77" t="s">
        <v>20</v>
      </c>
      <c r="B61" s="75" t="s">
        <v>147</v>
      </c>
      <c r="C61" s="76">
        <v>200</v>
      </c>
      <c r="D61" s="49">
        <f>D62</f>
        <v>15</v>
      </c>
      <c r="E61" s="3"/>
    </row>
    <row r="62" spans="1:5" ht="30">
      <c r="A62" s="77" t="s">
        <v>20</v>
      </c>
      <c r="B62" s="75" t="s">
        <v>147</v>
      </c>
      <c r="C62" s="76">
        <v>240</v>
      </c>
      <c r="D62" s="49">
        <v>15</v>
      </c>
      <c r="E62" s="3"/>
    </row>
    <row r="63" spans="1:5" ht="57">
      <c r="A63" s="51" t="s">
        <v>84</v>
      </c>
      <c r="B63" s="12" t="s">
        <v>85</v>
      </c>
      <c r="C63" s="52">
        <v>0</v>
      </c>
      <c r="D63" s="53">
        <f>D64</f>
        <v>22.8</v>
      </c>
      <c r="E63" s="3"/>
    </row>
    <row r="64" spans="1:5" ht="45">
      <c r="A64" s="14" t="s">
        <v>11</v>
      </c>
      <c r="B64" s="16" t="s">
        <v>75</v>
      </c>
      <c r="C64" s="16">
        <v>0</v>
      </c>
      <c r="D64" s="17">
        <f>D65</f>
        <v>22.8</v>
      </c>
    </row>
    <row r="65" spans="1:4" ht="30">
      <c r="A65" s="18" t="s">
        <v>127</v>
      </c>
      <c r="B65" s="54" t="s">
        <v>92</v>
      </c>
      <c r="C65" s="16">
        <v>0</v>
      </c>
      <c r="D65" s="17">
        <f>D66</f>
        <v>22.8</v>
      </c>
    </row>
    <row r="66" spans="1:4" ht="30">
      <c r="A66" s="14" t="s">
        <v>19</v>
      </c>
      <c r="B66" s="54" t="s">
        <v>92</v>
      </c>
      <c r="C66" s="19">
        <v>200</v>
      </c>
      <c r="D66" s="17">
        <f>D67</f>
        <v>22.8</v>
      </c>
    </row>
    <row r="67" spans="1:4" ht="30">
      <c r="A67" s="14" t="s">
        <v>20</v>
      </c>
      <c r="B67" s="54" t="s">
        <v>92</v>
      </c>
      <c r="C67" s="19">
        <v>240</v>
      </c>
      <c r="D67" s="17">
        <v>22.8</v>
      </c>
    </row>
    <row r="68" spans="1:4" ht="60.75" customHeight="1">
      <c r="A68" s="44" t="s">
        <v>6</v>
      </c>
      <c r="B68" s="12" t="s">
        <v>60</v>
      </c>
      <c r="C68" s="12">
        <v>0</v>
      </c>
      <c r="D68" s="55">
        <f>D69+D76+D73</f>
        <v>1100</v>
      </c>
    </row>
    <row r="69" spans="1:4" ht="45">
      <c r="A69" s="14" t="s">
        <v>59</v>
      </c>
      <c r="B69" s="16" t="s">
        <v>78</v>
      </c>
      <c r="C69" s="16">
        <v>0</v>
      </c>
      <c r="D69" s="17">
        <f>D70</f>
        <v>260</v>
      </c>
    </row>
    <row r="70" spans="1:4" ht="60">
      <c r="A70" s="56" t="s">
        <v>27</v>
      </c>
      <c r="B70" s="16" t="s">
        <v>79</v>
      </c>
      <c r="C70" s="16">
        <v>0</v>
      </c>
      <c r="D70" s="57">
        <f>D71</f>
        <v>260</v>
      </c>
    </row>
    <row r="71" spans="1:4" ht="30">
      <c r="A71" s="14" t="s">
        <v>19</v>
      </c>
      <c r="B71" s="16" t="s">
        <v>79</v>
      </c>
      <c r="C71" s="19">
        <v>200</v>
      </c>
      <c r="D71" s="17">
        <f>D72</f>
        <v>260</v>
      </c>
    </row>
    <row r="72" spans="1:4" ht="30">
      <c r="A72" s="14" t="s">
        <v>20</v>
      </c>
      <c r="B72" s="16" t="s">
        <v>79</v>
      </c>
      <c r="C72" s="19">
        <v>240</v>
      </c>
      <c r="D72" s="17">
        <v>260</v>
      </c>
    </row>
    <row r="73" spans="1:4">
      <c r="A73" s="14" t="s">
        <v>110</v>
      </c>
      <c r="B73" s="16" t="s">
        <v>109</v>
      </c>
      <c r="C73" s="16">
        <v>0</v>
      </c>
      <c r="D73" s="17">
        <f>D75</f>
        <v>300</v>
      </c>
    </row>
    <row r="74" spans="1:4">
      <c r="A74" s="14" t="s">
        <v>23</v>
      </c>
      <c r="B74" s="16" t="s">
        <v>109</v>
      </c>
      <c r="C74" s="16">
        <v>800</v>
      </c>
      <c r="D74" s="17">
        <f>D75</f>
        <v>300</v>
      </c>
    </row>
    <row r="75" spans="1:4">
      <c r="A75" s="14" t="s">
        <v>94</v>
      </c>
      <c r="B75" s="16" t="s">
        <v>109</v>
      </c>
      <c r="C75" s="19">
        <v>870</v>
      </c>
      <c r="D75" s="17">
        <v>300</v>
      </c>
    </row>
    <row r="76" spans="1:4">
      <c r="A76" s="14" t="s">
        <v>102</v>
      </c>
      <c r="B76" s="16" t="s">
        <v>86</v>
      </c>
      <c r="C76" s="16">
        <v>0</v>
      </c>
      <c r="D76" s="17">
        <f>D77</f>
        <v>540</v>
      </c>
    </row>
    <row r="77" spans="1:4" ht="30">
      <c r="A77" s="56" t="s">
        <v>103</v>
      </c>
      <c r="B77" s="16" t="s">
        <v>104</v>
      </c>
      <c r="C77" s="16">
        <v>0</v>
      </c>
      <c r="D77" s="17">
        <f>D78</f>
        <v>540</v>
      </c>
    </row>
    <row r="78" spans="1:4" ht="30">
      <c r="A78" s="14" t="s">
        <v>19</v>
      </c>
      <c r="B78" s="16" t="s">
        <v>104</v>
      </c>
      <c r="C78" s="19">
        <v>200</v>
      </c>
      <c r="D78" s="17">
        <f>D79</f>
        <v>540</v>
      </c>
    </row>
    <row r="79" spans="1:4" ht="30">
      <c r="A79" s="14" t="s">
        <v>20</v>
      </c>
      <c r="B79" s="16" t="s">
        <v>104</v>
      </c>
      <c r="C79" s="19">
        <v>240</v>
      </c>
      <c r="D79" s="17">
        <v>540</v>
      </c>
    </row>
    <row r="80" spans="1:4" ht="42.75">
      <c r="A80" s="20" t="s">
        <v>47</v>
      </c>
      <c r="B80" s="21" t="s">
        <v>123</v>
      </c>
      <c r="C80" s="12">
        <v>0</v>
      </c>
      <c r="D80" s="22">
        <v>100</v>
      </c>
    </row>
    <row r="81" spans="1:4" ht="30">
      <c r="A81" s="56" t="s">
        <v>48</v>
      </c>
      <c r="B81" s="15" t="s">
        <v>129</v>
      </c>
      <c r="C81" s="16">
        <v>0</v>
      </c>
      <c r="D81" s="49">
        <v>100</v>
      </c>
    </row>
    <row r="82" spans="1:4" ht="45">
      <c r="A82" s="56" t="s">
        <v>49</v>
      </c>
      <c r="B82" s="15" t="s">
        <v>87</v>
      </c>
      <c r="C82" s="16">
        <v>0</v>
      </c>
      <c r="D82" s="49">
        <v>100</v>
      </c>
    </row>
    <row r="83" spans="1:4" ht="30">
      <c r="A83" s="14" t="s">
        <v>19</v>
      </c>
      <c r="B83" s="15" t="s">
        <v>87</v>
      </c>
      <c r="C83" s="19">
        <v>200</v>
      </c>
      <c r="D83" s="49">
        <v>100</v>
      </c>
    </row>
    <row r="84" spans="1:4" ht="30">
      <c r="A84" s="14" t="s">
        <v>20</v>
      </c>
      <c r="B84" s="15" t="s">
        <v>87</v>
      </c>
      <c r="C84" s="19">
        <v>240</v>
      </c>
      <c r="D84" s="58">
        <v>100</v>
      </c>
    </row>
    <row r="85" spans="1:4" ht="42.75">
      <c r="A85" s="59" t="s">
        <v>131</v>
      </c>
      <c r="B85" s="12" t="s">
        <v>130</v>
      </c>
      <c r="C85" s="12">
        <v>0</v>
      </c>
      <c r="D85" s="60">
        <f>D86</f>
        <v>1000</v>
      </c>
    </row>
    <row r="86" spans="1:4" ht="45">
      <c r="A86" s="14" t="s">
        <v>132</v>
      </c>
      <c r="B86" s="16" t="s">
        <v>68</v>
      </c>
      <c r="C86" s="16">
        <v>0</v>
      </c>
      <c r="D86" s="17">
        <f>D87</f>
        <v>1000</v>
      </c>
    </row>
    <row r="87" spans="1:4">
      <c r="A87" s="14" t="s">
        <v>28</v>
      </c>
      <c r="B87" s="16" t="s">
        <v>69</v>
      </c>
      <c r="C87" s="16">
        <v>0</v>
      </c>
      <c r="D87" s="49">
        <f>D88</f>
        <v>1000</v>
      </c>
    </row>
    <row r="88" spans="1:4" ht="30">
      <c r="A88" s="14" t="s">
        <v>19</v>
      </c>
      <c r="B88" s="16" t="s">
        <v>69</v>
      </c>
      <c r="C88" s="19">
        <v>200</v>
      </c>
      <c r="D88" s="49">
        <f>D89</f>
        <v>1000</v>
      </c>
    </row>
    <row r="89" spans="1:4" ht="30">
      <c r="A89" s="14" t="s">
        <v>20</v>
      </c>
      <c r="B89" s="16" t="s">
        <v>69</v>
      </c>
      <c r="C89" s="19">
        <v>240</v>
      </c>
      <c r="D89" s="49">
        <v>1000</v>
      </c>
    </row>
    <row r="90" spans="1:4" ht="43.5">
      <c r="A90" s="44" t="s">
        <v>8</v>
      </c>
      <c r="B90" s="12" t="s">
        <v>61</v>
      </c>
      <c r="C90" s="12">
        <v>0</v>
      </c>
      <c r="D90" s="13">
        <f>D91+D95</f>
        <v>8196</v>
      </c>
    </row>
    <row r="91" spans="1:4">
      <c r="A91" s="14" t="s">
        <v>64</v>
      </c>
      <c r="B91" s="16" t="s">
        <v>62</v>
      </c>
      <c r="C91" s="16">
        <v>0</v>
      </c>
      <c r="D91" s="17">
        <f>D92</f>
        <v>3000</v>
      </c>
    </row>
    <row r="92" spans="1:4" ht="60">
      <c r="A92" s="56" t="s">
        <v>29</v>
      </c>
      <c r="B92" s="54" t="s">
        <v>63</v>
      </c>
      <c r="C92" s="16">
        <v>0</v>
      </c>
      <c r="D92" s="17">
        <f>D93</f>
        <v>3000</v>
      </c>
    </row>
    <row r="93" spans="1:4">
      <c r="A93" s="14" t="s">
        <v>23</v>
      </c>
      <c r="B93" s="54" t="s">
        <v>63</v>
      </c>
      <c r="C93" s="19">
        <v>800</v>
      </c>
      <c r="D93" s="17">
        <f>D94</f>
        <v>3000</v>
      </c>
    </row>
    <row r="94" spans="1:4" ht="45">
      <c r="A94" s="18" t="s">
        <v>30</v>
      </c>
      <c r="B94" s="54" t="s">
        <v>63</v>
      </c>
      <c r="C94" s="16">
        <v>810</v>
      </c>
      <c r="D94" s="33">
        <v>3000</v>
      </c>
    </row>
    <row r="95" spans="1:4">
      <c r="A95" s="14" t="s">
        <v>67</v>
      </c>
      <c r="B95" s="16" t="s">
        <v>65</v>
      </c>
      <c r="C95" s="16">
        <v>0</v>
      </c>
      <c r="D95" s="17">
        <f>D96</f>
        <v>5196</v>
      </c>
    </row>
    <row r="96" spans="1:4" ht="60">
      <c r="A96" s="14" t="s">
        <v>31</v>
      </c>
      <c r="B96" s="16" t="s">
        <v>66</v>
      </c>
      <c r="C96" s="16">
        <v>0</v>
      </c>
      <c r="D96" s="17">
        <f>D97</f>
        <v>5196</v>
      </c>
    </row>
    <row r="97" spans="1:6" ht="30">
      <c r="A97" s="14" t="s">
        <v>19</v>
      </c>
      <c r="B97" s="16" t="s">
        <v>66</v>
      </c>
      <c r="C97" s="19">
        <v>200</v>
      </c>
      <c r="D97" s="17">
        <f>D98</f>
        <v>5196</v>
      </c>
    </row>
    <row r="98" spans="1:6" ht="30">
      <c r="A98" s="14" t="s">
        <v>20</v>
      </c>
      <c r="B98" s="16" t="s">
        <v>66</v>
      </c>
      <c r="C98" s="19">
        <v>240</v>
      </c>
      <c r="D98" s="17">
        <v>5196</v>
      </c>
    </row>
    <row r="99" spans="1:6" ht="57.75">
      <c r="A99" s="61" t="s">
        <v>12</v>
      </c>
      <c r="B99" s="16" t="s">
        <v>52</v>
      </c>
      <c r="C99" s="16">
        <v>0</v>
      </c>
      <c r="D99" s="13">
        <f>D100</f>
        <v>40734.9</v>
      </c>
    </row>
    <row r="100" spans="1:6" ht="45">
      <c r="A100" s="14" t="s">
        <v>105</v>
      </c>
      <c r="B100" s="27" t="s">
        <v>53</v>
      </c>
      <c r="C100" s="16">
        <v>0</v>
      </c>
      <c r="D100" s="17">
        <f>D101+D108+D115+D120+D123+D126</f>
        <v>40734.9</v>
      </c>
      <c r="F100" s="4"/>
    </row>
    <row r="101" spans="1:6" ht="30">
      <c r="A101" s="14" t="s">
        <v>133</v>
      </c>
      <c r="B101" s="62" t="s">
        <v>56</v>
      </c>
      <c r="C101" s="16">
        <v>0</v>
      </c>
      <c r="D101" s="17">
        <f>D102+D105+D107</f>
        <v>12004</v>
      </c>
    </row>
    <row r="102" spans="1:6" ht="75">
      <c r="A102" s="29" t="s">
        <v>21</v>
      </c>
      <c r="B102" s="62" t="s">
        <v>56</v>
      </c>
      <c r="C102" s="30">
        <v>100</v>
      </c>
      <c r="D102" s="31">
        <f>D103+D104</f>
        <v>9950</v>
      </c>
    </row>
    <row r="103" spans="1:6">
      <c r="A103" s="18" t="s">
        <v>93</v>
      </c>
      <c r="B103" s="54" t="s">
        <v>56</v>
      </c>
      <c r="C103" s="16">
        <v>110</v>
      </c>
      <c r="D103" s="33">
        <v>9650</v>
      </c>
    </row>
    <row r="104" spans="1:6" ht="30">
      <c r="A104" s="42" t="s">
        <v>99</v>
      </c>
      <c r="B104" s="54" t="s">
        <v>56</v>
      </c>
      <c r="C104" s="16">
        <v>120</v>
      </c>
      <c r="D104" s="33">
        <v>300</v>
      </c>
    </row>
    <row r="105" spans="1:6" ht="30">
      <c r="A105" s="63" t="s">
        <v>19</v>
      </c>
      <c r="B105" s="62" t="s">
        <v>56</v>
      </c>
      <c r="C105" s="30">
        <v>200</v>
      </c>
      <c r="D105" s="31">
        <f>D106</f>
        <v>2040</v>
      </c>
    </row>
    <row r="106" spans="1:6" ht="30">
      <c r="A106" s="14" t="s">
        <v>20</v>
      </c>
      <c r="B106" s="54" t="s">
        <v>56</v>
      </c>
      <c r="C106" s="16">
        <v>240</v>
      </c>
      <c r="D106" s="33">
        <v>2040</v>
      </c>
    </row>
    <row r="107" spans="1:6">
      <c r="A107" s="73" t="s">
        <v>24</v>
      </c>
      <c r="B107" s="54" t="s">
        <v>56</v>
      </c>
      <c r="C107" s="16">
        <v>850</v>
      </c>
      <c r="D107" s="33">
        <v>14</v>
      </c>
    </row>
    <row r="108" spans="1:6" ht="30">
      <c r="A108" s="14" t="s">
        <v>45</v>
      </c>
      <c r="B108" s="62" t="s">
        <v>55</v>
      </c>
      <c r="C108" s="16">
        <v>0</v>
      </c>
      <c r="D108" s="17">
        <f>D109+D111+D113</f>
        <v>24521.4</v>
      </c>
      <c r="F108" s="4"/>
    </row>
    <row r="109" spans="1:6" ht="75">
      <c r="A109" s="18" t="s">
        <v>21</v>
      </c>
      <c r="B109" s="62" t="s">
        <v>55</v>
      </c>
      <c r="C109" s="30">
        <v>100</v>
      </c>
      <c r="D109" s="17">
        <f>D110</f>
        <v>24385</v>
      </c>
    </row>
    <row r="110" spans="1:6" ht="40.5" customHeight="1">
      <c r="A110" s="18" t="s">
        <v>32</v>
      </c>
      <c r="B110" s="54" t="s">
        <v>55</v>
      </c>
      <c r="C110" s="16">
        <v>120</v>
      </c>
      <c r="D110" s="17">
        <v>24385</v>
      </c>
    </row>
    <row r="111" spans="1:6" ht="30">
      <c r="A111" s="14" t="s">
        <v>19</v>
      </c>
      <c r="B111" s="62" t="s">
        <v>55</v>
      </c>
      <c r="C111" s="30">
        <v>200</v>
      </c>
      <c r="D111" s="64">
        <f>D112</f>
        <v>15</v>
      </c>
    </row>
    <row r="112" spans="1:6" ht="30">
      <c r="A112" s="14" t="s">
        <v>20</v>
      </c>
      <c r="B112" s="54" t="s">
        <v>55</v>
      </c>
      <c r="C112" s="16">
        <v>240</v>
      </c>
      <c r="D112" s="31">
        <v>15</v>
      </c>
    </row>
    <row r="113" spans="1:4">
      <c r="A113" s="48" t="s">
        <v>18</v>
      </c>
      <c r="B113" s="54" t="s">
        <v>55</v>
      </c>
      <c r="C113" s="16">
        <v>300</v>
      </c>
      <c r="D113" s="31">
        <f>D114</f>
        <v>121.4</v>
      </c>
    </row>
    <row r="114" spans="1:4" ht="30">
      <c r="A114" s="18" t="s">
        <v>95</v>
      </c>
      <c r="B114" s="54" t="s">
        <v>55</v>
      </c>
      <c r="C114" s="16">
        <v>321</v>
      </c>
      <c r="D114" s="31">
        <v>121.4</v>
      </c>
    </row>
    <row r="115" spans="1:4" ht="18" customHeight="1">
      <c r="A115" s="14" t="s">
        <v>96</v>
      </c>
      <c r="B115" s="27" t="s">
        <v>106</v>
      </c>
      <c r="C115" s="16">
        <v>0</v>
      </c>
      <c r="D115" s="31">
        <f>D116+D118</f>
        <v>1500</v>
      </c>
    </row>
    <row r="116" spans="1:4" ht="75">
      <c r="A116" s="29" t="s">
        <v>21</v>
      </c>
      <c r="B116" s="27" t="s">
        <v>106</v>
      </c>
      <c r="C116" s="43">
        <v>100</v>
      </c>
      <c r="D116" s="31">
        <f>D117</f>
        <v>1300</v>
      </c>
    </row>
    <row r="117" spans="1:4" ht="30">
      <c r="A117" s="42" t="s">
        <v>99</v>
      </c>
      <c r="B117" s="27" t="s">
        <v>106</v>
      </c>
      <c r="C117" s="32">
        <v>120</v>
      </c>
      <c r="D117" s="31">
        <v>1300</v>
      </c>
    </row>
    <row r="118" spans="1:4">
      <c r="A118" s="50" t="s">
        <v>23</v>
      </c>
      <c r="B118" s="27" t="s">
        <v>106</v>
      </c>
      <c r="C118" s="43">
        <v>800</v>
      </c>
      <c r="D118" s="31">
        <f>D119</f>
        <v>200</v>
      </c>
    </row>
    <row r="119" spans="1:4">
      <c r="A119" s="50" t="s">
        <v>24</v>
      </c>
      <c r="B119" s="27" t="s">
        <v>106</v>
      </c>
      <c r="C119" s="32">
        <v>850</v>
      </c>
      <c r="D119" s="31">
        <v>200</v>
      </c>
    </row>
    <row r="120" spans="1:4" ht="51" customHeight="1">
      <c r="A120" s="42" t="s">
        <v>57</v>
      </c>
      <c r="B120" s="16" t="s">
        <v>58</v>
      </c>
      <c r="C120" s="16">
        <v>0</v>
      </c>
      <c r="D120" s="17">
        <f>D121</f>
        <v>700</v>
      </c>
    </row>
    <row r="121" spans="1:4" ht="30">
      <c r="A121" s="14" t="s">
        <v>19</v>
      </c>
      <c r="B121" s="16" t="s">
        <v>58</v>
      </c>
      <c r="C121" s="19">
        <v>200</v>
      </c>
      <c r="D121" s="17">
        <f>D122</f>
        <v>700</v>
      </c>
    </row>
    <row r="122" spans="1:4" ht="30">
      <c r="A122" s="14" t="s">
        <v>20</v>
      </c>
      <c r="B122" s="30" t="s">
        <v>58</v>
      </c>
      <c r="C122" s="30">
        <v>240</v>
      </c>
      <c r="D122" s="17">
        <v>700</v>
      </c>
    </row>
    <row r="123" spans="1:4" ht="30">
      <c r="A123" s="14" t="s">
        <v>134</v>
      </c>
      <c r="B123" s="15" t="s">
        <v>54</v>
      </c>
      <c r="C123" s="16">
        <v>0</v>
      </c>
      <c r="D123" s="17">
        <f>D124</f>
        <v>1940</v>
      </c>
    </row>
    <row r="124" spans="1:4" ht="75">
      <c r="A124" s="18" t="s">
        <v>21</v>
      </c>
      <c r="B124" s="15" t="s">
        <v>54</v>
      </c>
      <c r="C124" s="32">
        <v>100</v>
      </c>
      <c r="D124" s="17">
        <f>D125</f>
        <v>1940</v>
      </c>
    </row>
    <row r="125" spans="1:4" ht="31.5" customHeight="1">
      <c r="A125" s="50" t="s">
        <v>32</v>
      </c>
      <c r="B125" s="15" t="s">
        <v>54</v>
      </c>
      <c r="C125" s="32" t="s">
        <v>51</v>
      </c>
      <c r="D125" s="17">
        <v>1940</v>
      </c>
    </row>
    <row r="126" spans="1:4" ht="18" customHeight="1">
      <c r="A126" s="14" t="s">
        <v>108</v>
      </c>
      <c r="B126" s="16" t="s">
        <v>107</v>
      </c>
      <c r="C126" s="16">
        <v>0</v>
      </c>
      <c r="D126" s="17">
        <f>D127</f>
        <v>69.5</v>
      </c>
    </row>
    <row r="127" spans="1:4" ht="16.5" customHeight="1">
      <c r="A127" s="14" t="s">
        <v>135</v>
      </c>
      <c r="B127" s="16" t="s">
        <v>107</v>
      </c>
      <c r="C127" s="43">
        <v>500</v>
      </c>
      <c r="D127" s="17">
        <f>D128</f>
        <v>69.5</v>
      </c>
    </row>
    <row r="128" spans="1:4" ht="18.75" customHeight="1">
      <c r="A128" s="65" t="s">
        <v>97</v>
      </c>
      <c r="B128" s="16" t="s">
        <v>107</v>
      </c>
      <c r="C128" s="32">
        <v>540</v>
      </c>
      <c r="D128" s="17">
        <v>69.5</v>
      </c>
    </row>
    <row r="129" spans="1:4" ht="35.25" customHeight="1">
      <c r="A129" s="44" t="s">
        <v>9</v>
      </c>
      <c r="B129" s="12" t="s">
        <v>33</v>
      </c>
      <c r="C129" s="12">
        <v>0</v>
      </c>
      <c r="D129" s="66">
        <f>D130+D134+D138+D142+D146</f>
        <v>6900</v>
      </c>
    </row>
    <row r="130" spans="1:4" ht="46.5" customHeight="1">
      <c r="A130" s="14" t="s">
        <v>136</v>
      </c>
      <c r="B130" s="30" t="s">
        <v>34</v>
      </c>
      <c r="C130" s="30">
        <v>0</v>
      </c>
      <c r="D130" s="67">
        <f>D131</f>
        <v>2500</v>
      </c>
    </row>
    <row r="131" spans="1:4" ht="31.5" customHeight="1">
      <c r="A131" s="14" t="s">
        <v>36</v>
      </c>
      <c r="B131" s="16" t="s">
        <v>35</v>
      </c>
      <c r="C131" s="16">
        <v>0</v>
      </c>
      <c r="D131" s="49">
        <f>D132</f>
        <v>2500</v>
      </c>
    </row>
    <row r="132" spans="1:4" ht="31.5" customHeight="1">
      <c r="A132" s="14" t="s">
        <v>19</v>
      </c>
      <c r="B132" s="16" t="s">
        <v>35</v>
      </c>
      <c r="C132" s="19">
        <v>200</v>
      </c>
      <c r="D132" s="49">
        <f>D133</f>
        <v>2500</v>
      </c>
    </row>
    <row r="133" spans="1:4" ht="42" customHeight="1">
      <c r="A133" s="14" t="s">
        <v>20</v>
      </c>
      <c r="B133" s="16" t="s">
        <v>35</v>
      </c>
      <c r="C133" s="19">
        <v>240</v>
      </c>
      <c r="D133" s="49">
        <v>2500</v>
      </c>
    </row>
    <row r="134" spans="1:4" ht="40.5" customHeight="1">
      <c r="A134" s="14" t="s">
        <v>137</v>
      </c>
      <c r="B134" s="68" t="s">
        <v>37</v>
      </c>
      <c r="C134" s="30">
        <v>0</v>
      </c>
      <c r="D134" s="55">
        <v>300</v>
      </c>
    </row>
    <row r="135" spans="1:4" ht="43.5" customHeight="1">
      <c r="A135" s="14" t="s">
        <v>36</v>
      </c>
      <c r="B135" s="68" t="s">
        <v>38</v>
      </c>
      <c r="C135" s="16">
        <v>0</v>
      </c>
      <c r="D135" s="23">
        <v>300</v>
      </c>
    </row>
    <row r="136" spans="1:4" ht="36.75" customHeight="1">
      <c r="A136" s="14" t="s">
        <v>19</v>
      </c>
      <c r="B136" s="68" t="s">
        <v>38</v>
      </c>
      <c r="C136" s="69">
        <v>200</v>
      </c>
      <c r="D136" s="23">
        <v>300</v>
      </c>
    </row>
    <row r="137" spans="1:4" ht="36.75" customHeight="1">
      <c r="A137" s="14" t="s">
        <v>20</v>
      </c>
      <c r="B137" s="68" t="s">
        <v>38</v>
      </c>
      <c r="C137" s="69">
        <v>240</v>
      </c>
      <c r="D137" s="23">
        <v>300</v>
      </c>
    </row>
    <row r="138" spans="1:4" ht="54.75" customHeight="1">
      <c r="A138" s="14" t="s">
        <v>138</v>
      </c>
      <c r="B138" s="68" t="s">
        <v>39</v>
      </c>
      <c r="C138" s="30">
        <v>0</v>
      </c>
      <c r="D138" s="55">
        <f>D139</f>
        <v>100</v>
      </c>
    </row>
    <row r="139" spans="1:4" ht="43.5" customHeight="1">
      <c r="A139" s="14" t="s">
        <v>36</v>
      </c>
      <c r="B139" s="68" t="s">
        <v>40</v>
      </c>
      <c r="C139" s="16">
        <v>0</v>
      </c>
      <c r="D139" s="49">
        <v>100</v>
      </c>
    </row>
    <row r="140" spans="1:4" ht="35.25" customHeight="1">
      <c r="A140" s="14" t="s">
        <v>19</v>
      </c>
      <c r="B140" s="68" t="s">
        <v>40</v>
      </c>
      <c r="C140" s="69">
        <v>200</v>
      </c>
      <c r="D140" s="23">
        <v>100</v>
      </c>
    </row>
    <row r="141" spans="1:4" ht="34.5" customHeight="1">
      <c r="A141" s="14" t="s">
        <v>20</v>
      </c>
      <c r="B141" s="68" t="s">
        <v>40</v>
      </c>
      <c r="C141" s="69">
        <v>240</v>
      </c>
      <c r="D141" s="23">
        <v>100</v>
      </c>
    </row>
    <row r="142" spans="1:4" ht="45.75" customHeight="1">
      <c r="A142" s="14" t="s">
        <v>139</v>
      </c>
      <c r="B142" s="68" t="s">
        <v>41</v>
      </c>
      <c r="C142" s="30">
        <v>0</v>
      </c>
      <c r="D142" s="22">
        <f>D143</f>
        <v>2300</v>
      </c>
    </row>
    <row r="143" spans="1:4" ht="49.5" customHeight="1">
      <c r="A143" s="14" t="s">
        <v>36</v>
      </c>
      <c r="B143" s="68" t="s">
        <v>42</v>
      </c>
      <c r="C143" s="16">
        <v>0</v>
      </c>
      <c r="D143" s="49">
        <f>D144</f>
        <v>2300</v>
      </c>
    </row>
    <row r="144" spans="1:4" ht="33" customHeight="1">
      <c r="A144" s="14" t="s">
        <v>19</v>
      </c>
      <c r="B144" s="68" t="s">
        <v>42</v>
      </c>
      <c r="C144" s="69">
        <v>200</v>
      </c>
      <c r="D144" s="49">
        <f>D145</f>
        <v>2300</v>
      </c>
    </row>
    <row r="145" spans="1:6" ht="33" customHeight="1">
      <c r="A145" s="14" t="s">
        <v>20</v>
      </c>
      <c r="B145" s="68" t="s">
        <v>42</v>
      </c>
      <c r="C145" s="69">
        <v>240</v>
      </c>
      <c r="D145" s="49">
        <v>2300</v>
      </c>
    </row>
    <row r="146" spans="1:6" ht="45.75" customHeight="1">
      <c r="A146" s="14" t="s">
        <v>140</v>
      </c>
      <c r="B146" s="68" t="s">
        <v>43</v>
      </c>
      <c r="C146" s="30">
        <v>0</v>
      </c>
      <c r="D146" s="49">
        <f>D147</f>
        <v>1700</v>
      </c>
    </row>
    <row r="147" spans="1:6" ht="45.75" customHeight="1">
      <c r="A147" s="14" t="s">
        <v>36</v>
      </c>
      <c r="B147" s="68" t="s">
        <v>44</v>
      </c>
      <c r="C147" s="16">
        <v>0</v>
      </c>
      <c r="D147" s="49">
        <f>D148</f>
        <v>1700</v>
      </c>
    </row>
    <row r="148" spans="1:6" ht="33.75" customHeight="1">
      <c r="A148" s="14" t="s">
        <v>19</v>
      </c>
      <c r="B148" s="68" t="s">
        <v>44</v>
      </c>
      <c r="C148" s="69">
        <v>200</v>
      </c>
      <c r="D148" s="49">
        <f>D149</f>
        <v>1700</v>
      </c>
    </row>
    <row r="149" spans="1:6" ht="33.75" customHeight="1">
      <c r="A149" s="14" t="s">
        <v>20</v>
      </c>
      <c r="B149" s="68" t="s">
        <v>44</v>
      </c>
      <c r="C149" s="69">
        <v>240</v>
      </c>
      <c r="D149" s="49">
        <v>1700</v>
      </c>
    </row>
    <row r="150" spans="1:6">
      <c r="A150" s="70" t="s">
        <v>88</v>
      </c>
      <c r="B150" s="70"/>
      <c r="C150" s="70"/>
      <c r="D150" s="71">
        <f>D13+D18+D22+D45+D53+D63+D68+D80+D85+D99+D129+D90</f>
        <v>88832.28</v>
      </c>
      <c r="F150" s="4"/>
    </row>
    <row r="154" spans="1:6">
      <c r="D154" s="4"/>
    </row>
    <row r="158" spans="1:6">
      <c r="D158" s="4"/>
    </row>
  </sheetData>
  <mergeCells count="4">
    <mergeCell ref="A6:D6"/>
    <mergeCell ref="A7:D7"/>
    <mergeCell ref="A8:D8"/>
    <mergeCell ref="A9:D9"/>
  </mergeCells>
  <phoneticPr fontId="0" type="noConversion"/>
  <pageMargins left="0.78740157480314965" right="0.39370078740157483" top="0.78740157480314965" bottom="0.78740157480314965" header="0.31496062992125984" footer="0.31496062992125984"/>
  <pageSetup paperSize="9" scale="80" fitToHeight="22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63"/>
  <sheetViews>
    <sheetView tabSelected="1" zoomScale="75" workbookViewId="0">
      <selection activeCell="I7" sqref="I7"/>
    </sheetView>
  </sheetViews>
  <sheetFormatPr defaultRowHeight="15"/>
  <cols>
    <col min="1" max="1" width="51.5703125" style="1" customWidth="1"/>
    <col min="2" max="2" width="16.140625" style="1" customWidth="1"/>
    <col min="3" max="4" width="13.7109375" style="1" customWidth="1"/>
    <col min="5" max="5" width="45.85546875" style="1" customWidth="1"/>
    <col min="6" max="6" width="11" style="1" bestFit="1" customWidth="1"/>
    <col min="7" max="16384" width="9.140625" style="1"/>
  </cols>
  <sheetData>
    <row r="1" spans="1:11" ht="15.75">
      <c r="A1" s="85"/>
      <c r="B1" s="85"/>
      <c r="C1" s="85"/>
      <c r="D1" s="85"/>
      <c r="E1" s="72" t="s">
        <v>148</v>
      </c>
      <c r="F1" s="85"/>
      <c r="G1" s="85"/>
      <c r="H1" s="85"/>
    </row>
    <row r="2" spans="1:11" ht="15.75">
      <c r="A2" s="85"/>
      <c r="B2" s="85"/>
      <c r="C2" s="85"/>
      <c r="D2" s="85"/>
      <c r="E2" s="72" t="s">
        <v>144</v>
      </c>
      <c r="F2" s="85"/>
      <c r="G2" s="85"/>
      <c r="H2" s="85"/>
      <c r="I2" s="85"/>
      <c r="J2" s="85"/>
      <c r="K2" s="85"/>
    </row>
    <row r="3" spans="1:11" ht="15.75">
      <c r="A3" s="85"/>
      <c r="B3" s="85"/>
      <c r="C3" s="85"/>
      <c r="D3" s="85"/>
      <c r="E3" s="72" t="s">
        <v>0</v>
      </c>
      <c r="F3" s="85"/>
      <c r="G3" s="85"/>
      <c r="H3" s="85"/>
      <c r="I3" s="85"/>
      <c r="J3" s="85"/>
      <c r="K3" s="85"/>
    </row>
    <row r="4" spans="1:11" ht="15.75">
      <c r="A4" s="85"/>
      <c r="B4" s="85"/>
      <c r="C4" s="85"/>
      <c r="D4" s="85"/>
      <c r="E4" s="72" t="s">
        <v>157</v>
      </c>
      <c r="F4" s="85"/>
      <c r="G4" s="85"/>
      <c r="H4" s="85"/>
      <c r="I4" s="85"/>
      <c r="J4" s="85"/>
      <c r="K4" s="85"/>
    </row>
    <row r="5" spans="1:11" ht="15.75">
      <c r="A5" s="85"/>
      <c r="B5" s="85"/>
      <c r="C5" s="85"/>
      <c r="D5" s="85"/>
      <c r="E5" s="72"/>
      <c r="F5" s="85"/>
      <c r="G5" s="85"/>
      <c r="H5" s="85"/>
      <c r="I5" s="85"/>
      <c r="J5" s="85"/>
      <c r="K5" s="85"/>
    </row>
    <row r="6" spans="1:11" ht="15.75">
      <c r="A6" s="160" t="s">
        <v>16</v>
      </c>
      <c r="B6" s="160"/>
      <c r="C6" s="160"/>
      <c r="D6" s="160"/>
      <c r="E6" s="160"/>
      <c r="F6" s="85"/>
      <c r="G6" s="85"/>
      <c r="H6" s="85"/>
      <c r="I6" s="85"/>
      <c r="J6" s="85"/>
      <c r="K6" s="85"/>
    </row>
    <row r="7" spans="1:11" ht="40.5" customHeight="1">
      <c r="A7" s="161" t="s">
        <v>155</v>
      </c>
      <c r="B7" s="161"/>
      <c r="C7" s="161"/>
      <c r="D7" s="161"/>
      <c r="E7" s="161"/>
      <c r="F7" s="85"/>
      <c r="G7" s="85"/>
      <c r="H7" s="85"/>
      <c r="I7" s="85"/>
      <c r="J7" s="85"/>
      <c r="K7" s="85"/>
    </row>
    <row r="8" spans="1:11" ht="16.5" customHeight="1">
      <c r="A8" s="160" t="s">
        <v>121</v>
      </c>
      <c r="B8" s="160"/>
      <c r="C8" s="160"/>
      <c r="D8" s="160"/>
      <c r="E8" s="160"/>
      <c r="F8" s="85"/>
      <c r="G8" s="85"/>
      <c r="H8" s="85"/>
      <c r="I8" s="85"/>
      <c r="J8" s="85"/>
      <c r="K8" s="85"/>
    </row>
    <row r="9" spans="1:11" ht="15.75">
      <c r="A9" s="160" t="s">
        <v>156</v>
      </c>
      <c r="B9" s="160"/>
      <c r="C9" s="160"/>
      <c r="D9" s="160"/>
      <c r="E9" s="160"/>
      <c r="F9" s="85"/>
      <c r="G9" s="85"/>
      <c r="H9" s="85"/>
      <c r="I9" s="85"/>
      <c r="J9" s="85"/>
      <c r="K9" s="85"/>
    </row>
    <row r="10" spans="1:11" ht="15.75">
      <c r="A10" s="85"/>
      <c r="B10" s="85"/>
      <c r="C10" s="85"/>
      <c r="D10" s="85"/>
      <c r="E10" s="86" t="s">
        <v>1</v>
      </c>
      <c r="F10" s="85"/>
      <c r="G10" s="85"/>
      <c r="H10" s="85"/>
      <c r="I10" s="85"/>
      <c r="J10" s="85"/>
      <c r="K10" s="85"/>
    </row>
    <row r="11" spans="1:11" ht="15.75">
      <c r="A11" s="87" t="s">
        <v>2</v>
      </c>
      <c r="B11" s="87" t="s">
        <v>3</v>
      </c>
      <c r="C11" s="87" t="s">
        <v>17</v>
      </c>
      <c r="D11" s="162" t="s">
        <v>77</v>
      </c>
      <c r="E11" s="162"/>
      <c r="F11" s="85"/>
      <c r="G11" s="85"/>
      <c r="H11" s="85"/>
      <c r="I11" s="85"/>
      <c r="J11" s="85"/>
      <c r="K11" s="85"/>
    </row>
    <row r="12" spans="1:11" ht="15.75">
      <c r="A12" s="88" t="s">
        <v>5</v>
      </c>
      <c r="B12" s="88">
        <v>1</v>
      </c>
      <c r="C12" s="88">
        <v>2</v>
      </c>
      <c r="D12" s="89">
        <v>2016</v>
      </c>
      <c r="E12" s="89">
        <v>2017</v>
      </c>
      <c r="F12" s="85"/>
      <c r="G12" s="85"/>
      <c r="H12" s="85"/>
      <c r="I12" s="85"/>
      <c r="J12" s="85"/>
      <c r="K12" s="85"/>
    </row>
    <row r="13" spans="1:11" ht="47.25">
      <c r="A13" s="90" t="s">
        <v>14</v>
      </c>
      <c r="B13" s="91" t="s">
        <v>76</v>
      </c>
      <c r="C13" s="92">
        <v>0</v>
      </c>
      <c r="D13" s="93">
        <f>D14</f>
        <v>10</v>
      </c>
      <c r="E13" s="93">
        <f>E14</f>
        <v>10</v>
      </c>
      <c r="F13" s="85"/>
      <c r="G13" s="85"/>
      <c r="H13" s="85"/>
      <c r="I13" s="85"/>
      <c r="J13" s="85"/>
      <c r="K13" s="85"/>
    </row>
    <row r="14" spans="1:11" ht="15.75">
      <c r="A14" s="94" t="s">
        <v>15</v>
      </c>
      <c r="B14" s="95" t="s">
        <v>126</v>
      </c>
      <c r="C14" s="96">
        <v>0</v>
      </c>
      <c r="D14" s="97">
        <f>D16</f>
        <v>10</v>
      </c>
      <c r="E14" s="97">
        <f>E16</f>
        <v>10</v>
      </c>
      <c r="F14" s="85"/>
      <c r="G14" s="85"/>
      <c r="H14" s="85"/>
      <c r="I14" s="85"/>
      <c r="J14" s="85"/>
      <c r="K14" s="85"/>
    </row>
    <row r="15" spans="1:11" ht="31.5">
      <c r="A15" s="34" t="s">
        <v>127</v>
      </c>
      <c r="B15" s="95" t="s">
        <v>90</v>
      </c>
      <c r="C15" s="96">
        <v>0</v>
      </c>
      <c r="D15" s="97">
        <v>10</v>
      </c>
      <c r="E15" s="97">
        <v>10</v>
      </c>
      <c r="F15" s="85"/>
      <c r="G15" s="85"/>
      <c r="H15" s="85"/>
      <c r="I15" s="85"/>
      <c r="J15" s="85"/>
      <c r="K15" s="85"/>
    </row>
    <row r="16" spans="1:11" ht="31.5">
      <c r="A16" s="94" t="s">
        <v>19</v>
      </c>
      <c r="B16" s="95" t="s">
        <v>90</v>
      </c>
      <c r="C16" s="98">
        <v>200</v>
      </c>
      <c r="D16" s="97">
        <f>D17</f>
        <v>10</v>
      </c>
      <c r="E16" s="97">
        <f>E17</f>
        <v>10</v>
      </c>
      <c r="F16" s="85"/>
      <c r="G16" s="85"/>
      <c r="H16" s="85"/>
      <c r="I16" s="85"/>
      <c r="J16" s="85"/>
      <c r="K16" s="85"/>
    </row>
    <row r="17" spans="1:11" ht="31.5">
      <c r="A17" s="94" t="s">
        <v>20</v>
      </c>
      <c r="B17" s="95" t="s">
        <v>90</v>
      </c>
      <c r="C17" s="98">
        <v>240</v>
      </c>
      <c r="D17" s="97">
        <v>10</v>
      </c>
      <c r="E17" s="97">
        <v>10</v>
      </c>
      <c r="F17" s="85"/>
      <c r="G17" s="85"/>
      <c r="H17" s="85"/>
      <c r="I17" s="85"/>
      <c r="J17" s="85"/>
      <c r="K17" s="85"/>
    </row>
    <row r="18" spans="1:11" ht="47.25">
      <c r="A18" s="99" t="s">
        <v>74</v>
      </c>
      <c r="B18" s="100" t="s">
        <v>80</v>
      </c>
      <c r="C18" s="92">
        <v>0</v>
      </c>
      <c r="D18" s="101">
        <v>100</v>
      </c>
      <c r="E18" s="101">
        <v>100</v>
      </c>
      <c r="F18" s="85"/>
      <c r="G18" s="85"/>
      <c r="H18" s="85"/>
      <c r="I18" s="85"/>
      <c r="J18" s="85"/>
      <c r="K18" s="85"/>
    </row>
    <row r="19" spans="1:11" ht="31.5">
      <c r="A19" s="34" t="s">
        <v>127</v>
      </c>
      <c r="B19" s="95" t="s">
        <v>124</v>
      </c>
      <c r="C19" s="96">
        <v>0</v>
      </c>
      <c r="D19" s="102">
        <v>100</v>
      </c>
      <c r="E19" s="102">
        <v>100</v>
      </c>
      <c r="F19" s="85"/>
      <c r="G19" s="85"/>
      <c r="H19" s="85"/>
      <c r="I19" s="85"/>
      <c r="J19" s="85"/>
      <c r="K19" s="85"/>
    </row>
    <row r="20" spans="1:11" ht="31.5">
      <c r="A20" s="94" t="s">
        <v>19</v>
      </c>
      <c r="B20" s="95" t="s">
        <v>124</v>
      </c>
      <c r="C20" s="98">
        <v>200</v>
      </c>
      <c r="D20" s="102">
        <v>100</v>
      </c>
      <c r="E20" s="102">
        <v>100</v>
      </c>
      <c r="F20" s="85"/>
      <c r="G20" s="85"/>
      <c r="H20" s="85"/>
      <c r="I20" s="85"/>
      <c r="J20" s="85"/>
      <c r="K20" s="85"/>
    </row>
    <row r="21" spans="1:11" ht="31.5">
      <c r="A21" s="94" t="s">
        <v>20</v>
      </c>
      <c r="B21" s="95" t="s">
        <v>124</v>
      </c>
      <c r="C21" s="98">
        <v>240</v>
      </c>
      <c r="D21" s="102">
        <v>100</v>
      </c>
      <c r="E21" s="102">
        <v>100</v>
      </c>
      <c r="F21" s="85"/>
      <c r="G21" s="85"/>
      <c r="H21" s="85"/>
      <c r="I21" s="85"/>
      <c r="J21" s="85"/>
      <c r="K21" s="85"/>
    </row>
    <row r="22" spans="1:11" ht="47.25">
      <c r="A22" s="103" t="s">
        <v>13</v>
      </c>
      <c r="B22" s="91" t="s">
        <v>46</v>
      </c>
      <c r="C22" s="92">
        <v>0</v>
      </c>
      <c r="D22" s="104">
        <f>D23+D29</f>
        <v>5190</v>
      </c>
      <c r="E22" s="104">
        <f>E23+E29</f>
        <v>5190</v>
      </c>
      <c r="F22" s="85"/>
      <c r="G22" s="85"/>
      <c r="H22" s="85"/>
      <c r="I22" s="85"/>
      <c r="J22" s="85"/>
      <c r="K22" s="85"/>
    </row>
    <row r="23" spans="1:11" ht="15.75">
      <c r="A23" s="34" t="s">
        <v>117</v>
      </c>
      <c r="B23" s="95" t="s">
        <v>119</v>
      </c>
      <c r="C23" s="105">
        <v>0</v>
      </c>
      <c r="D23" s="106">
        <f>D24</f>
        <v>455</v>
      </c>
      <c r="E23" s="106">
        <f>E24</f>
        <v>455</v>
      </c>
      <c r="F23" s="85"/>
      <c r="G23" s="85"/>
      <c r="H23" s="85"/>
      <c r="I23" s="85"/>
      <c r="J23" s="85"/>
      <c r="K23" s="85"/>
    </row>
    <row r="24" spans="1:11" ht="78.75">
      <c r="A24" s="35" t="s">
        <v>112</v>
      </c>
      <c r="B24" s="107" t="s">
        <v>120</v>
      </c>
      <c r="C24" s="105">
        <v>0</v>
      </c>
      <c r="D24" s="108">
        <f>D25+D27</f>
        <v>455</v>
      </c>
      <c r="E24" s="108">
        <f>E25+E27</f>
        <v>455</v>
      </c>
      <c r="F24" s="85"/>
      <c r="G24" s="85"/>
      <c r="H24" s="85"/>
      <c r="I24" s="85"/>
      <c r="J24" s="85"/>
      <c r="K24" s="85"/>
    </row>
    <row r="25" spans="1:11" ht="78.75">
      <c r="A25" s="35" t="s">
        <v>118</v>
      </c>
      <c r="B25" s="107" t="s">
        <v>120</v>
      </c>
      <c r="C25" s="109">
        <v>100</v>
      </c>
      <c r="D25" s="106">
        <f>D26</f>
        <v>441</v>
      </c>
      <c r="E25" s="106">
        <f>E26</f>
        <v>441</v>
      </c>
      <c r="F25" s="85"/>
      <c r="G25" s="85"/>
      <c r="H25" s="85"/>
      <c r="I25" s="85"/>
      <c r="J25" s="85"/>
      <c r="K25" s="85"/>
    </row>
    <row r="26" spans="1:11" ht="31.5">
      <c r="A26" s="38" t="s">
        <v>93</v>
      </c>
      <c r="B26" s="107" t="s">
        <v>120</v>
      </c>
      <c r="C26" s="110">
        <v>110</v>
      </c>
      <c r="D26" s="111">
        <v>441</v>
      </c>
      <c r="E26" s="111">
        <v>441</v>
      </c>
      <c r="F26" s="85"/>
      <c r="G26" s="85"/>
      <c r="H26" s="85"/>
      <c r="I26" s="85"/>
      <c r="J26" s="85"/>
      <c r="K26" s="85"/>
    </row>
    <row r="27" spans="1:11" ht="31.5">
      <c r="A27" s="34" t="s">
        <v>22</v>
      </c>
      <c r="B27" s="107" t="s">
        <v>120</v>
      </c>
      <c r="C27" s="109">
        <v>200</v>
      </c>
      <c r="D27" s="111">
        <f>D28</f>
        <v>14</v>
      </c>
      <c r="E27" s="111">
        <f>E28</f>
        <v>14</v>
      </c>
      <c r="F27" s="85"/>
      <c r="G27" s="85"/>
      <c r="H27" s="85"/>
      <c r="I27" s="85"/>
      <c r="J27" s="85"/>
      <c r="K27" s="85"/>
    </row>
    <row r="28" spans="1:11" ht="47.25">
      <c r="A28" s="34" t="s">
        <v>82</v>
      </c>
      <c r="B28" s="107" t="s">
        <v>120</v>
      </c>
      <c r="C28" s="109">
        <v>240</v>
      </c>
      <c r="D28" s="111">
        <v>14</v>
      </c>
      <c r="E28" s="111">
        <v>14</v>
      </c>
      <c r="F28" s="85"/>
      <c r="G28" s="85"/>
      <c r="H28" s="85"/>
      <c r="I28" s="85"/>
      <c r="J28" s="85"/>
      <c r="K28" s="85"/>
    </row>
    <row r="29" spans="1:11" ht="31.5">
      <c r="A29" s="38" t="s">
        <v>116</v>
      </c>
      <c r="B29" s="107" t="s">
        <v>113</v>
      </c>
      <c r="C29" s="105">
        <v>0</v>
      </c>
      <c r="D29" s="111">
        <f>D30</f>
        <v>4735</v>
      </c>
      <c r="E29" s="111">
        <f>E30</f>
        <v>4735</v>
      </c>
      <c r="F29" s="85"/>
      <c r="G29" s="85"/>
      <c r="H29" s="85"/>
      <c r="I29" s="85"/>
      <c r="J29" s="85"/>
      <c r="K29" s="85"/>
    </row>
    <row r="30" spans="1:11" ht="70.5" customHeight="1">
      <c r="A30" s="35" t="s">
        <v>112</v>
      </c>
      <c r="B30" s="107" t="s">
        <v>114</v>
      </c>
      <c r="C30" s="105">
        <v>0</v>
      </c>
      <c r="D30" s="111">
        <f>D31+D34+D36</f>
        <v>4735</v>
      </c>
      <c r="E30" s="111">
        <f>E31+E34+E36</f>
        <v>4735</v>
      </c>
      <c r="F30" s="85"/>
      <c r="G30" s="85"/>
      <c r="H30" s="85"/>
      <c r="I30" s="85"/>
      <c r="J30" s="85"/>
      <c r="K30" s="85"/>
    </row>
    <row r="31" spans="1:11" ht="78.75">
      <c r="A31" s="112" t="s">
        <v>21</v>
      </c>
      <c r="B31" s="107" t="s">
        <v>114</v>
      </c>
      <c r="C31" s="113">
        <v>100</v>
      </c>
      <c r="D31" s="114">
        <f>D32+D33</f>
        <v>3321</v>
      </c>
      <c r="E31" s="114">
        <f>E32+E33</f>
        <v>3321</v>
      </c>
      <c r="F31" s="85"/>
      <c r="G31" s="85"/>
      <c r="H31" s="85"/>
      <c r="I31" s="85"/>
      <c r="J31" s="85"/>
      <c r="K31" s="85"/>
    </row>
    <row r="32" spans="1:11" ht="31.5">
      <c r="A32" s="34" t="s">
        <v>25</v>
      </c>
      <c r="B32" s="107" t="s">
        <v>114</v>
      </c>
      <c r="C32" s="96">
        <v>110</v>
      </c>
      <c r="D32" s="106">
        <v>3016</v>
      </c>
      <c r="E32" s="106">
        <v>3016</v>
      </c>
      <c r="F32" s="85"/>
      <c r="G32" s="85"/>
      <c r="H32" s="85"/>
      <c r="I32" s="85"/>
      <c r="J32" s="85"/>
      <c r="K32" s="85"/>
    </row>
    <row r="33" spans="1:11" ht="31.5">
      <c r="A33" s="115" t="s">
        <v>99</v>
      </c>
      <c r="B33" s="107" t="s">
        <v>114</v>
      </c>
      <c r="C33" s="96">
        <v>112</v>
      </c>
      <c r="D33" s="106">
        <v>305</v>
      </c>
      <c r="E33" s="106">
        <v>305</v>
      </c>
      <c r="F33" s="85"/>
      <c r="G33" s="85"/>
      <c r="H33" s="85"/>
      <c r="I33" s="85"/>
      <c r="J33" s="85"/>
      <c r="K33" s="85"/>
    </row>
    <row r="34" spans="1:11" ht="31.5">
      <c r="A34" s="112" t="s">
        <v>22</v>
      </c>
      <c r="B34" s="107" t="s">
        <v>114</v>
      </c>
      <c r="C34" s="105">
        <v>200</v>
      </c>
      <c r="D34" s="116">
        <f>D35</f>
        <v>1413</v>
      </c>
      <c r="E34" s="116">
        <f>E35</f>
        <v>1413</v>
      </c>
      <c r="F34" s="85"/>
      <c r="G34" s="85"/>
      <c r="H34" s="85"/>
      <c r="I34" s="85"/>
      <c r="J34" s="85"/>
      <c r="K34" s="85"/>
    </row>
    <row r="35" spans="1:11" ht="31.5">
      <c r="A35" s="117" t="s">
        <v>20</v>
      </c>
      <c r="B35" s="107" t="s">
        <v>114</v>
      </c>
      <c r="C35" s="96">
        <v>240</v>
      </c>
      <c r="D35" s="106">
        <v>1413</v>
      </c>
      <c r="E35" s="106">
        <v>1413</v>
      </c>
      <c r="F35" s="118"/>
      <c r="G35" s="85"/>
      <c r="H35" s="85"/>
      <c r="I35" s="85"/>
      <c r="J35" s="85"/>
      <c r="K35" s="85"/>
    </row>
    <row r="36" spans="1:11" ht="15.75">
      <c r="A36" s="112" t="s">
        <v>23</v>
      </c>
      <c r="B36" s="107" t="s">
        <v>114</v>
      </c>
      <c r="C36" s="119" t="s">
        <v>26</v>
      </c>
      <c r="D36" s="116">
        <f>D37</f>
        <v>1</v>
      </c>
      <c r="E36" s="116">
        <f>E37</f>
        <v>1</v>
      </c>
      <c r="F36" s="85"/>
      <c r="G36" s="85"/>
      <c r="H36" s="85"/>
      <c r="I36" s="85"/>
      <c r="J36" s="85"/>
      <c r="K36" s="85"/>
    </row>
    <row r="37" spans="1:11" ht="15.75">
      <c r="A37" s="34" t="s">
        <v>24</v>
      </c>
      <c r="B37" s="107" t="s">
        <v>114</v>
      </c>
      <c r="C37" s="96">
        <v>850</v>
      </c>
      <c r="D37" s="106">
        <v>1</v>
      </c>
      <c r="E37" s="106">
        <v>1</v>
      </c>
      <c r="F37" s="85"/>
      <c r="G37" s="85"/>
      <c r="H37" s="85"/>
      <c r="I37" s="85"/>
      <c r="J37" s="85"/>
      <c r="K37" s="85"/>
    </row>
    <row r="38" spans="1:11" ht="47.25">
      <c r="A38" s="120" t="s">
        <v>7</v>
      </c>
      <c r="B38" s="121" t="s">
        <v>122</v>
      </c>
      <c r="C38" s="92">
        <v>0</v>
      </c>
      <c r="D38" s="93">
        <f>D39</f>
        <v>4900</v>
      </c>
      <c r="E38" s="93">
        <f>E39</f>
        <v>4400</v>
      </c>
      <c r="F38" s="85"/>
      <c r="G38" s="85"/>
      <c r="H38" s="85"/>
      <c r="I38" s="85"/>
      <c r="J38" s="85"/>
      <c r="K38" s="85"/>
    </row>
    <row r="39" spans="1:11" ht="31.5">
      <c r="A39" s="94" t="s">
        <v>168</v>
      </c>
      <c r="B39" s="122" t="s">
        <v>83</v>
      </c>
      <c r="C39" s="96">
        <v>0</v>
      </c>
      <c r="D39" s="97">
        <f>D40+D43</f>
        <v>4900</v>
      </c>
      <c r="E39" s="97">
        <f>E40+E43</f>
        <v>4400</v>
      </c>
      <c r="F39" s="85"/>
      <c r="G39" s="85"/>
      <c r="H39" s="85"/>
      <c r="I39" s="85"/>
      <c r="J39" s="85"/>
      <c r="K39" s="85"/>
    </row>
    <row r="40" spans="1:11" ht="31.5">
      <c r="A40" s="123" t="s">
        <v>150</v>
      </c>
      <c r="B40" s="124" t="s">
        <v>152</v>
      </c>
      <c r="C40" s="125">
        <v>0</v>
      </c>
      <c r="D40" s="97">
        <f>D41</f>
        <v>4800</v>
      </c>
      <c r="E40" s="97">
        <f>E41</f>
        <v>4300</v>
      </c>
      <c r="F40" s="85"/>
      <c r="G40" s="85"/>
      <c r="H40" s="85"/>
      <c r="I40" s="85"/>
      <c r="J40" s="85"/>
      <c r="K40" s="85"/>
    </row>
    <row r="41" spans="1:11" ht="78.75">
      <c r="A41" s="126" t="s">
        <v>21</v>
      </c>
      <c r="B41" s="124" t="s">
        <v>152</v>
      </c>
      <c r="C41" s="127">
        <v>100</v>
      </c>
      <c r="D41" s="97">
        <f>D42</f>
        <v>4800</v>
      </c>
      <c r="E41" s="97">
        <f>E42</f>
        <v>4300</v>
      </c>
      <c r="F41" s="85"/>
      <c r="G41" s="85"/>
      <c r="H41" s="85"/>
      <c r="I41" s="85"/>
      <c r="J41" s="85"/>
      <c r="K41" s="85"/>
    </row>
    <row r="42" spans="1:11" ht="31.5">
      <c r="A42" s="128" t="s">
        <v>93</v>
      </c>
      <c r="B42" s="124" t="s">
        <v>152</v>
      </c>
      <c r="C42" s="129">
        <v>110</v>
      </c>
      <c r="D42" s="97">
        <v>4800</v>
      </c>
      <c r="E42" s="97">
        <v>4300</v>
      </c>
      <c r="F42" s="85"/>
      <c r="G42" s="85"/>
      <c r="H42" s="85"/>
      <c r="I42" s="85"/>
      <c r="J42" s="85"/>
      <c r="K42" s="85"/>
    </row>
    <row r="43" spans="1:11" ht="31.5">
      <c r="A43" s="123" t="s">
        <v>151</v>
      </c>
      <c r="B43" s="95" t="s">
        <v>149</v>
      </c>
      <c r="C43" s="96">
        <v>0</v>
      </c>
      <c r="D43" s="97">
        <f>D44</f>
        <v>100</v>
      </c>
      <c r="E43" s="97">
        <f>E44</f>
        <v>100</v>
      </c>
      <c r="F43" s="85"/>
      <c r="G43" s="85"/>
      <c r="H43" s="85"/>
      <c r="I43" s="85"/>
      <c r="J43" s="85"/>
      <c r="K43" s="85"/>
    </row>
    <row r="44" spans="1:11" ht="78.75">
      <c r="A44" s="112" t="s">
        <v>21</v>
      </c>
      <c r="B44" s="95" t="s">
        <v>149</v>
      </c>
      <c r="C44" s="130">
        <v>100</v>
      </c>
      <c r="D44" s="106">
        <f>D45</f>
        <v>100</v>
      </c>
      <c r="E44" s="106">
        <f>E45</f>
        <v>100</v>
      </c>
      <c r="F44" s="85"/>
      <c r="G44" s="85"/>
      <c r="H44" s="85"/>
      <c r="I44" s="85"/>
      <c r="J44" s="85"/>
      <c r="K44" s="85"/>
    </row>
    <row r="45" spans="1:11" ht="47.25">
      <c r="A45" s="94" t="s">
        <v>50</v>
      </c>
      <c r="B45" s="95" t="s">
        <v>149</v>
      </c>
      <c r="C45" s="98">
        <v>110</v>
      </c>
      <c r="D45" s="97">
        <v>100</v>
      </c>
      <c r="E45" s="97">
        <v>100</v>
      </c>
      <c r="F45" s="85"/>
      <c r="G45" s="85"/>
      <c r="H45" s="85"/>
      <c r="I45" s="85"/>
      <c r="J45" s="85"/>
      <c r="K45" s="85"/>
    </row>
    <row r="46" spans="1:11" ht="78.75">
      <c r="A46" s="120" t="s">
        <v>10</v>
      </c>
      <c r="B46" s="92" t="s">
        <v>71</v>
      </c>
      <c r="C46" s="92">
        <v>0</v>
      </c>
      <c r="D46" s="101">
        <f>D47</f>
        <v>21445.5</v>
      </c>
      <c r="E46" s="101">
        <f>E47</f>
        <v>21501.5</v>
      </c>
      <c r="F46" s="85"/>
      <c r="G46" s="118"/>
      <c r="H46" s="118"/>
      <c r="I46" s="85"/>
      <c r="J46" s="85"/>
      <c r="K46" s="85"/>
    </row>
    <row r="47" spans="1:11" ht="47.25">
      <c r="A47" s="131" t="s">
        <v>70</v>
      </c>
      <c r="B47" s="109" t="s">
        <v>72</v>
      </c>
      <c r="C47" s="96">
        <v>0</v>
      </c>
      <c r="D47" s="132">
        <f>D48+D53</f>
        <v>21445.5</v>
      </c>
      <c r="E47" s="132">
        <f>E48+E53</f>
        <v>21501.5</v>
      </c>
      <c r="F47" s="133"/>
      <c r="G47" s="85"/>
      <c r="H47" s="85"/>
      <c r="I47" s="85"/>
      <c r="J47" s="85"/>
      <c r="K47" s="85"/>
    </row>
    <row r="48" spans="1:11" ht="66" customHeight="1">
      <c r="A48" s="94" t="s">
        <v>128</v>
      </c>
      <c r="B48" s="109" t="s">
        <v>73</v>
      </c>
      <c r="C48" s="96">
        <v>0</v>
      </c>
      <c r="D48" s="132">
        <f>D50+D52</f>
        <v>21164.5</v>
      </c>
      <c r="E48" s="132">
        <f>E50+E52</f>
        <v>21279.5</v>
      </c>
      <c r="F48" s="133"/>
      <c r="G48" s="85"/>
      <c r="H48" s="85"/>
      <c r="I48" s="85"/>
      <c r="J48" s="85"/>
      <c r="K48" s="85"/>
    </row>
    <row r="49" spans="1:11" ht="31.5">
      <c r="A49" s="94" t="s">
        <v>19</v>
      </c>
      <c r="B49" s="109" t="s">
        <v>73</v>
      </c>
      <c r="C49" s="109">
        <v>200</v>
      </c>
      <c r="D49" s="132">
        <f>D50</f>
        <v>6473.5</v>
      </c>
      <c r="E49" s="132">
        <f>E50</f>
        <v>6588.5</v>
      </c>
      <c r="F49" s="133"/>
      <c r="G49" s="85"/>
      <c r="H49" s="85"/>
      <c r="I49" s="85"/>
      <c r="J49" s="85"/>
      <c r="K49" s="85"/>
    </row>
    <row r="50" spans="1:11" ht="31.5">
      <c r="A50" s="94" t="s">
        <v>20</v>
      </c>
      <c r="B50" s="109" t="s">
        <v>73</v>
      </c>
      <c r="C50" s="109">
        <v>240</v>
      </c>
      <c r="D50" s="132">
        <v>6473.5</v>
      </c>
      <c r="E50" s="132">
        <v>6588.5</v>
      </c>
      <c r="F50" s="133"/>
      <c r="G50" s="118"/>
      <c r="H50" s="85"/>
      <c r="I50" s="118"/>
      <c r="J50" s="85"/>
      <c r="K50" s="85"/>
    </row>
    <row r="51" spans="1:11" ht="15.75">
      <c r="A51" s="134" t="s">
        <v>23</v>
      </c>
      <c r="B51" s="109" t="s">
        <v>73</v>
      </c>
      <c r="C51" s="109">
        <v>800</v>
      </c>
      <c r="D51" s="132">
        <f>D52</f>
        <v>14691</v>
      </c>
      <c r="E51" s="132">
        <f>E52</f>
        <v>14691</v>
      </c>
      <c r="F51" s="133"/>
      <c r="G51" s="85"/>
      <c r="H51" s="85"/>
      <c r="I51" s="85"/>
      <c r="J51" s="85"/>
      <c r="K51" s="85"/>
    </row>
    <row r="52" spans="1:11" ht="47.25">
      <c r="A52" s="134" t="s">
        <v>30</v>
      </c>
      <c r="B52" s="109" t="s">
        <v>73</v>
      </c>
      <c r="C52" s="109">
        <v>810</v>
      </c>
      <c r="D52" s="132">
        <v>14691</v>
      </c>
      <c r="E52" s="132">
        <v>14691</v>
      </c>
      <c r="F52" s="133"/>
      <c r="G52" s="85"/>
      <c r="H52" s="85"/>
      <c r="I52" s="85"/>
      <c r="J52" s="85"/>
      <c r="K52" s="85"/>
    </row>
    <row r="53" spans="1:11" ht="31.5">
      <c r="A53" s="126" t="s">
        <v>146</v>
      </c>
      <c r="B53" s="135" t="s">
        <v>147</v>
      </c>
      <c r="C53" s="125">
        <v>0</v>
      </c>
      <c r="D53" s="132">
        <f>D54</f>
        <v>281</v>
      </c>
      <c r="E53" s="132">
        <f>E54</f>
        <v>222</v>
      </c>
      <c r="F53" s="133"/>
      <c r="G53" s="85"/>
      <c r="H53" s="85"/>
      <c r="I53" s="85"/>
      <c r="J53" s="85"/>
      <c r="K53" s="85"/>
    </row>
    <row r="54" spans="1:11" ht="31.5">
      <c r="A54" s="136" t="s">
        <v>20</v>
      </c>
      <c r="B54" s="135" t="s">
        <v>147</v>
      </c>
      <c r="C54" s="125">
        <v>200</v>
      </c>
      <c r="D54" s="132">
        <f>D55</f>
        <v>281</v>
      </c>
      <c r="E54" s="132">
        <f>E55</f>
        <v>222</v>
      </c>
      <c r="F54" s="133"/>
      <c r="G54" s="85"/>
      <c r="H54" s="85"/>
      <c r="I54" s="85"/>
      <c r="J54" s="85"/>
      <c r="K54" s="85"/>
    </row>
    <row r="55" spans="1:11" ht="31.5">
      <c r="A55" s="136" t="s">
        <v>20</v>
      </c>
      <c r="B55" s="135" t="s">
        <v>147</v>
      </c>
      <c r="C55" s="125">
        <v>240</v>
      </c>
      <c r="D55" s="132">
        <v>281</v>
      </c>
      <c r="E55" s="132">
        <v>222</v>
      </c>
      <c r="F55" s="133"/>
      <c r="G55" s="85"/>
      <c r="H55" s="85"/>
      <c r="I55" s="85"/>
      <c r="J55" s="85"/>
      <c r="K55" s="85"/>
    </row>
    <row r="56" spans="1:11" ht="63">
      <c r="A56" s="137" t="s">
        <v>84</v>
      </c>
      <c r="B56" s="92" t="s">
        <v>85</v>
      </c>
      <c r="C56" s="138">
        <v>0</v>
      </c>
      <c r="D56" s="139">
        <f t="shared" ref="D56:E59" si="0">D57</f>
        <v>22.8</v>
      </c>
      <c r="E56" s="139">
        <f t="shared" si="0"/>
        <v>22.8</v>
      </c>
      <c r="F56" s="133"/>
      <c r="G56" s="85"/>
      <c r="H56" s="85"/>
      <c r="I56" s="85"/>
      <c r="J56" s="85"/>
      <c r="K56" s="85"/>
    </row>
    <row r="57" spans="1:11" ht="47.25">
      <c r="A57" s="94" t="s">
        <v>11</v>
      </c>
      <c r="B57" s="96" t="s">
        <v>75</v>
      </c>
      <c r="C57" s="96">
        <v>0</v>
      </c>
      <c r="D57" s="97">
        <f t="shared" si="0"/>
        <v>22.8</v>
      </c>
      <c r="E57" s="97">
        <f t="shared" si="0"/>
        <v>22.8</v>
      </c>
      <c r="F57" s="85"/>
      <c r="G57" s="85"/>
      <c r="H57" s="85"/>
      <c r="I57" s="85"/>
      <c r="J57" s="85"/>
      <c r="K57" s="85"/>
    </row>
    <row r="58" spans="1:11" ht="31.5">
      <c r="A58" s="34" t="s">
        <v>127</v>
      </c>
      <c r="B58" s="140" t="s">
        <v>92</v>
      </c>
      <c r="C58" s="96">
        <v>0</v>
      </c>
      <c r="D58" s="97">
        <f t="shared" si="0"/>
        <v>22.8</v>
      </c>
      <c r="E58" s="97">
        <f t="shared" si="0"/>
        <v>22.8</v>
      </c>
      <c r="F58" s="85"/>
      <c r="G58" s="85"/>
      <c r="H58" s="85"/>
      <c r="I58" s="85"/>
      <c r="J58" s="85"/>
      <c r="K58" s="85"/>
    </row>
    <row r="59" spans="1:11" ht="31.5">
      <c r="A59" s="94" t="s">
        <v>19</v>
      </c>
      <c r="B59" s="140" t="s">
        <v>92</v>
      </c>
      <c r="C59" s="98">
        <v>200</v>
      </c>
      <c r="D59" s="97">
        <f t="shared" si="0"/>
        <v>22.8</v>
      </c>
      <c r="E59" s="97">
        <f t="shared" si="0"/>
        <v>22.8</v>
      </c>
      <c r="F59" s="85"/>
      <c r="G59" s="85"/>
      <c r="H59" s="85"/>
      <c r="I59" s="85"/>
      <c r="J59" s="85"/>
      <c r="K59" s="85"/>
    </row>
    <row r="60" spans="1:11" ht="31.5">
      <c r="A60" s="94" t="s">
        <v>20</v>
      </c>
      <c r="B60" s="140" t="s">
        <v>92</v>
      </c>
      <c r="C60" s="98">
        <v>240</v>
      </c>
      <c r="D60" s="97">
        <v>22.8</v>
      </c>
      <c r="E60" s="97">
        <v>22.8</v>
      </c>
      <c r="F60" s="85"/>
      <c r="G60" s="85"/>
      <c r="H60" s="85"/>
      <c r="I60" s="85"/>
      <c r="J60" s="85"/>
      <c r="K60" s="85"/>
    </row>
    <row r="61" spans="1:11" ht="60.75" customHeight="1">
      <c r="A61" s="120" t="s">
        <v>6</v>
      </c>
      <c r="B61" s="92" t="s">
        <v>60</v>
      </c>
      <c r="C61" s="92">
        <v>0</v>
      </c>
      <c r="D61" s="141">
        <f>D62+D69+D66</f>
        <v>1100</v>
      </c>
      <c r="E61" s="141">
        <f>E62+E69+E66</f>
        <v>1100</v>
      </c>
      <c r="F61" s="85"/>
      <c r="G61" s="85"/>
      <c r="H61" s="85"/>
      <c r="I61" s="85"/>
      <c r="J61" s="85"/>
      <c r="K61" s="85"/>
    </row>
    <row r="62" spans="1:11" ht="63">
      <c r="A62" s="94" t="s">
        <v>158</v>
      </c>
      <c r="B62" s="96" t="s">
        <v>78</v>
      </c>
      <c r="C62" s="96">
        <v>0</v>
      </c>
      <c r="D62" s="97">
        <f t="shared" ref="D62:E64" si="1">D63</f>
        <v>260</v>
      </c>
      <c r="E62" s="97">
        <f t="shared" si="1"/>
        <v>260</v>
      </c>
      <c r="F62" s="85"/>
      <c r="G62" s="85"/>
      <c r="H62" s="85"/>
      <c r="I62" s="85"/>
      <c r="J62" s="85"/>
      <c r="K62" s="85"/>
    </row>
    <row r="63" spans="1:11" ht="78.75">
      <c r="A63" s="142" t="s">
        <v>27</v>
      </c>
      <c r="B63" s="96" t="s">
        <v>79</v>
      </c>
      <c r="C63" s="96">
        <v>0</v>
      </c>
      <c r="D63" s="143">
        <f t="shared" si="1"/>
        <v>260</v>
      </c>
      <c r="E63" s="143">
        <f t="shared" si="1"/>
        <v>260</v>
      </c>
      <c r="F63" s="85"/>
      <c r="G63" s="85"/>
      <c r="H63" s="85"/>
      <c r="I63" s="85"/>
      <c r="J63" s="85"/>
      <c r="K63" s="85"/>
    </row>
    <row r="64" spans="1:11" ht="31.5">
      <c r="A64" s="94" t="s">
        <v>19</v>
      </c>
      <c r="B64" s="96" t="s">
        <v>79</v>
      </c>
      <c r="C64" s="98">
        <v>200</v>
      </c>
      <c r="D64" s="97">
        <f t="shared" si="1"/>
        <v>260</v>
      </c>
      <c r="E64" s="97">
        <f t="shared" si="1"/>
        <v>260</v>
      </c>
      <c r="F64" s="85"/>
      <c r="G64" s="85"/>
      <c r="H64" s="85"/>
      <c r="I64" s="85"/>
      <c r="J64" s="85"/>
      <c r="K64" s="85"/>
    </row>
    <row r="65" spans="1:11" ht="31.5">
      <c r="A65" s="94" t="s">
        <v>20</v>
      </c>
      <c r="B65" s="96" t="s">
        <v>79</v>
      </c>
      <c r="C65" s="98">
        <v>240</v>
      </c>
      <c r="D65" s="97">
        <v>260</v>
      </c>
      <c r="E65" s="97">
        <v>260</v>
      </c>
      <c r="F65" s="85"/>
      <c r="G65" s="85"/>
      <c r="H65" s="85"/>
      <c r="I65" s="85"/>
      <c r="J65" s="85"/>
      <c r="K65" s="85"/>
    </row>
    <row r="66" spans="1:11" ht="15.75">
      <c r="A66" s="94" t="s">
        <v>110</v>
      </c>
      <c r="B66" s="96" t="s">
        <v>109</v>
      </c>
      <c r="C66" s="96">
        <v>0</v>
      </c>
      <c r="D66" s="97">
        <f>D68</f>
        <v>300</v>
      </c>
      <c r="E66" s="97">
        <f>E68</f>
        <v>300</v>
      </c>
      <c r="F66" s="85"/>
      <c r="G66" s="85"/>
      <c r="H66" s="85"/>
      <c r="I66" s="85"/>
      <c r="J66" s="85"/>
      <c r="K66" s="85"/>
    </row>
    <row r="67" spans="1:11" ht="15.75">
      <c r="A67" s="94" t="s">
        <v>23</v>
      </c>
      <c r="B67" s="96" t="s">
        <v>109</v>
      </c>
      <c r="C67" s="96">
        <v>800</v>
      </c>
      <c r="D67" s="97">
        <f>D68</f>
        <v>300</v>
      </c>
      <c r="E67" s="97">
        <f>E68</f>
        <v>300</v>
      </c>
      <c r="F67" s="85"/>
      <c r="G67" s="85"/>
      <c r="H67" s="85"/>
      <c r="I67" s="85"/>
      <c r="J67" s="85"/>
      <c r="K67" s="85"/>
    </row>
    <row r="68" spans="1:11" ht="15.75">
      <c r="A68" s="94" t="s">
        <v>94</v>
      </c>
      <c r="B68" s="96" t="s">
        <v>109</v>
      </c>
      <c r="C68" s="98">
        <v>870</v>
      </c>
      <c r="D68" s="97">
        <v>300</v>
      </c>
      <c r="E68" s="97">
        <v>300</v>
      </c>
      <c r="F68" s="85"/>
      <c r="G68" s="85"/>
      <c r="H68" s="85"/>
      <c r="I68" s="85"/>
      <c r="J68" s="85"/>
      <c r="K68" s="85"/>
    </row>
    <row r="69" spans="1:11" ht="31.5">
      <c r="A69" s="94" t="s">
        <v>159</v>
      </c>
      <c r="B69" s="96" t="s">
        <v>86</v>
      </c>
      <c r="C69" s="96">
        <v>0</v>
      </c>
      <c r="D69" s="97">
        <f t="shared" ref="D69:E71" si="2">D70</f>
        <v>540</v>
      </c>
      <c r="E69" s="97">
        <f t="shared" si="2"/>
        <v>540</v>
      </c>
      <c r="F69" s="85"/>
      <c r="G69" s="85"/>
      <c r="H69" s="85"/>
      <c r="I69" s="85"/>
      <c r="J69" s="85"/>
      <c r="K69" s="85"/>
    </row>
    <row r="70" spans="1:11" ht="31.5">
      <c r="A70" s="142" t="s">
        <v>103</v>
      </c>
      <c r="B70" s="96" t="s">
        <v>104</v>
      </c>
      <c r="C70" s="96">
        <v>0</v>
      </c>
      <c r="D70" s="97">
        <f t="shared" si="2"/>
        <v>540</v>
      </c>
      <c r="E70" s="97">
        <f t="shared" si="2"/>
        <v>540</v>
      </c>
      <c r="F70" s="85"/>
      <c r="G70" s="85"/>
      <c r="H70" s="85"/>
      <c r="I70" s="85"/>
      <c r="J70" s="85"/>
      <c r="K70" s="85"/>
    </row>
    <row r="71" spans="1:11" ht="31.5">
      <c r="A71" s="94" t="s">
        <v>19</v>
      </c>
      <c r="B71" s="96" t="s">
        <v>104</v>
      </c>
      <c r="C71" s="98">
        <v>200</v>
      </c>
      <c r="D71" s="97">
        <f t="shared" si="2"/>
        <v>540</v>
      </c>
      <c r="E71" s="97">
        <f t="shared" si="2"/>
        <v>540</v>
      </c>
      <c r="F71" s="85"/>
      <c r="G71" s="85"/>
      <c r="H71" s="85"/>
      <c r="I71" s="85"/>
      <c r="J71" s="85"/>
      <c r="K71" s="85"/>
    </row>
    <row r="72" spans="1:11" ht="31.5">
      <c r="A72" s="94" t="s">
        <v>20</v>
      </c>
      <c r="B72" s="96" t="s">
        <v>104</v>
      </c>
      <c r="C72" s="98">
        <v>240</v>
      </c>
      <c r="D72" s="97">
        <v>540</v>
      </c>
      <c r="E72" s="97">
        <v>540</v>
      </c>
      <c r="F72" s="85"/>
      <c r="G72" s="85"/>
      <c r="H72" s="85"/>
      <c r="I72" s="85"/>
      <c r="J72" s="85"/>
      <c r="K72" s="85"/>
    </row>
    <row r="73" spans="1:11" ht="47.25">
      <c r="A73" s="99" t="s">
        <v>47</v>
      </c>
      <c r="B73" s="100" t="s">
        <v>123</v>
      </c>
      <c r="C73" s="92">
        <v>0</v>
      </c>
      <c r="D73" s="101">
        <v>100</v>
      </c>
      <c r="E73" s="101">
        <v>100</v>
      </c>
      <c r="F73" s="85"/>
      <c r="G73" s="85"/>
      <c r="H73" s="85"/>
      <c r="I73" s="85"/>
      <c r="J73" s="85"/>
      <c r="K73" s="85"/>
    </row>
    <row r="74" spans="1:11" ht="31.5">
      <c r="A74" s="142" t="s">
        <v>48</v>
      </c>
      <c r="B74" s="95" t="s">
        <v>129</v>
      </c>
      <c r="C74" s="96">
        <v>0</v>
      </c>
      <c r="D74" s="132">
        <v>100</v>
      </c>
      <c r="E74" s="132">
        <v>100</v>
      </c>
      <c r="F74" s="85"/>
      <c r="G74" s="85"/>
      <c r="H74" s="85"/>
      <c r="I74" s="85"/>
      <c r="J74" s="85"/>
      <c r="K74" s="85"/>
    </row>
    <row r="75" spans="1:11" ht="63">
      <c r="A75" s="142" t="s">
        <v>49</v>
      </c>
      <c r="B75" s="95" t="s">
        <v>87</v>
      </c>
      <c r="C75" s="96">
        <v>0</v>
      </c>
      <c r="D75" s="132">
        <v>100</v>
      </c>
      <c r="E75" s="132">
        <v>100</v>
      </c>
      <c r="F75" s="85"/>
      <c r="G75" s="85"/>
      <c r="H75" s="85"/>
      <c r="I75" s="85"/>
      <c r="J75" s="85"/>
      <c r="K75" s="85"/>
    </row>
    <row r="76" spans="1:11" ht="31.5">
      <c r="A76" s="94" t="s">
        <v>19</v>
      </c>
      <c r="B76" s="95" t="s">
        <v>87</v>
      </c>
      <c r="C76" s="98">
        <v>200</v>
      </c>
      <c r="D76" s="132">
        <v>100</v>
      </c>
      <c r="E76" s="132">
        <v>100</v>
      </c>
      <c r="F76" s="85"/>
      <c r="G76" s="85"/>
      <c r="H76" s="85"/>
      <c r="I76" s="85"/>
      <c r="J76" s="85"/>
      <c r="K76" s="85"/>
    </row>
    <row r="77" spans="1:11" ht="31.5">
      <c r="A77" s="94" t="s">
        <v>20</v>
      </c>
      <c r="B77" s="95" t="s">
        <v>87</v>
      </c>
      <c r="C77" s="98">
        <v>240</v>
      </c>
      <c r="D77" s="144">
        <v>100</v>
      </c>
      <c r="E77" s="144">
        <v>100</v>
      </c>
      <c r="F77" s="85"/>
      <c r="G77" s="85"/>
      <c r="H77" s="85"/>
      <c r="I77" s="85"/>
      <c r="J77" s="85"/>
      <c r="K77" s="85"/>
    </row>
    <row r="78" spans="1:11" ht="47.25">
      <c r="A78" s="145" t="s">
        <v>131</v>
      </c>
      <c r="B78" s="92" t="s">
        <v>130</v>
      </c>
      <c r="C78" s="92">
        <v>0</v>
      </c>
      <c r="D78" s="146">
        <f t="shared" ref="D78:E81" si="3">D79</f>
        <v>1000</v>
      </c>
      <c r="E78" s="146">
        <f t="shared" si="3"/>
        <v>1000</v>
      </c>
      <c r="F78" s="85"/>
      <c r="G78" s="85"/>
      <c r="H78" s="85"/>
      <c r="I78" s="85"/>
      <c r="J78" s="85"/>
      <c r="K78" s="85"/>
    </row>
    <row r="79" spans="1:11" ht="47.25">
      <c r="A79" s="94" t="s">
        <v>169</v>
      </c>
      <c r="B79" s="96" t="s">
        <v>68</v>
      </c>
      <c r="C79" s="96">
        <v>0</v>
      </c>
      <c r="D79" s="97">
        <f t="shared" si="3"/>
        <v>1000</v>
      </c>
      <c r="E79" s="97">
        <f t="shared" si="3"/>
        <v>1000</v>
      </c>
      <c r="F79" s="85"/>
      <c r="G79" s="85"/>
      <c r="H79" s="85"/>
      <c r="I79" s="85"/>
      <c r="J79" s="85"/>
      <c r="K79" s="85"/>
    </row>
    <row r="80" spans="1:11" ht="15.75">
      <c r="A80" s="94" t="s">
        <v>28</v>
      </c>
      <c r="B80" s="96" t="s">
        <v>69</v>
      </c>
      <c r="C80" s="96">
        <v>0</v>
      </c>
      <c r="D80" s="132">
        <f t="shared" si="3"/>
        <v>1000</v>
      </c>
      <c r="E80" s="132">
        <f t="shared" si="3"/>
        <v>1000</v>
      </c>
      <c r="F80" s="85"/>
      <c r="G80" s="85"/>
      <c r="H80" s="85"/>
      <c r="I80" s="85"/>
      <c r="J80" s="85"/>
      <c r="K80" s="85"/>
    </row>
    <row r="81" spans="1:11" ht="31.5">
      <c r="A81" s="94" t="s">
        <v>19</v>
      </c>
      <c r="B81" s="96" t="s">
        <v>69</v>
      </c>
      <c r="C81" s="98">
        <v>200</v>
      </c>
      <c r="D81" s="132">
        <f t="shared" si="3"/>
        <v>1000</v>
      </c>
      <c r="E81" s="132">
        <f t="shared" si="3"/>
        <v>1000</v>
      </c>
      <c r="F81" s="85"/>
      <c r="G81" s="85"/>
      <c r="H81" s="85"/>
      <c r="I81" s="85"/>
      <c r="J81" s="85"/>
      <c r="K81" s="85"/>
    </row>
    <row r="82" spans="1:11" ht="31.5">
      <c r="A82" s="94" t="s">
        <v>20</v>
      </c>
      <c r="B82" s="96" t="s">
        <v>69</v>
      </c>
      <c r="C82" s="98">
        <v>240</v>
      </c>
      <c r="D82" s="132">
        <v>1000</v>
      </c>
      <c r="E82" s="132">
        <v>1000</v>
      </c>
      <c r="F82" s="85"/>
      <c r="G82" s="85"/>
      <c r="H82" s="85"/>
      <c r="I82" s="85"/>
      <c r="J82" s="85"/>
      <c r="K82" s="85"/>
    </row>
    <row r="83" spans="1:11" ht="47.25">
      <c r="A83" s="120" t="s">
        <v>8</v>
      </c>
      <c r="B83" s="92" t="s">
        <v>61</v>
      </c>
      <c r="C83" s="92">
        <v>0</v>
      </c>
      <c r="D83" s="93">
        <f>D84+D88</f>
        <v>3396</v>
      </c>
      <c r="E83" s="93">
        <f>E84+E88</f>
        <v>3896</v>
      </c>
      <c r="F83" s="85"/>
      <c r="G83" s="85"/>
      <c r="H83" s="85"/>
      <c r="I83" s="85"/>
      <c r="J83" s="85"/>
      <c r="K83" s="85"/>
    </row>
    <row r="84" spans="1:11" ht="15.75">
      <c r="A84" s="94" t="s">
        <v>160</v>
      </c>
      <c r="B84" s="96" t="s">
        <v>62</v>
      </c>
      <c r="C84" s="96">
        <v>0</v>
      </c>
      <c r="D84" s="97">
        <f t="shared" ref="D84:E86" si="4">D85</f>
        <v>0</v>
      </c>
      <c r="E84" s="97">
        <f t="shared" si="4"/>
        <v>0</v>
      </c>
      <c r="F84" s="85"/>
      <c r="G84" s="85"/>
      <c r="H84" s="85"/>
      <c r="I84" s="85"/>
      <c r="J84" s="85"/>
      <c r="K84" s="85"/>
    </row>
    <row r="85" spans="1:11" ht="63">
      <c r="A85" s="142" t="s">
        <v>29</v>
      </c>
      <c r="B85" s="140" t="s">
        <v>63</v>
      </c>
      <c r="C85" s="96">
        <v>0</v>
      </c>
      <c r="D85" s="97">
        <f t="shared" si="4"/>
        <v>0</v>
      </c>
      <c r="E85" s="97">
        <f t="shared" si="4"/>
        <v>0</v>
      </c>
      <c r="F85" s="85"/>
      <c r="G85" s="85"/>
      <c r="H85" s="85"/>
      <c r="I85" s="85"/>
      <c r="J85" s="85"/>
      <c r="K85" s="85"/>
    </row>
    <row r="86" spans="1:11" ht="15.75">
      <c r="A86" s="94" t="s">
        <v>23</v>
      </c>
      <c r="B86" s="140" t="s">
        <v>63</v>
      </c>
      <c r="C86" s="98">
        <v>800</v>
      </c>
      <c r="D86" s="97">
        <f t="shared" si="4"/>
        <v>0</v>
      </c>
      <c r="E86" s="97">
        <f t="shared" si="4"/>
        <v>0</v>
      </c>
      <c r="F86" s="85"/>
      <c r="G86" s="85"/>
      <c r="H86" s="85"/>
      <c r="I86" s="85"/>
      <c r="J86" s="85"/>
      <c r="K86" s="85"/>
    </row>
    <row r="87" spans="1:11" ht="47.25">
      <c r="A87" s="34" t="s">
        <v>30</v>
      </c>
      <c r="B87" s="140" t="s">
        <v>63</v>
      </c>
      <c r="C87" s="96">
        <v>810</v>
      </c>
      <c r="D87" s="106"/>
      <c r="E87" s="106"/>
      <c r="F87" s="85"/>
      <c r="G87" s="85"/>
      <c r="H87" s="85"/>
      <c r="I87" s="85"/>
      <c r="J87" s="85"/>
      <c r="K87" s="85"/>
    </row>
    <row r="88" spans="1:11" ht="15.75">
      <c r="A88" s="94" t="s">
        <v>161</v>
      </c>
      <c r="B88" s="96" t="s">
        <v>65</v>
      </c>
      <c r="C88" s="96">
        <v>0</v>
      </c>
      <c r="D88" s="97">
        <f t="shared" ref="D88:E90" si="5">D89</f>
        <v>3396</v>
      </c>
      <c r="E88" s="97">
        <f t="shared" si="5"/>
        <v>3896</v>
      </c>
      <c r="F88" s="85"/>
      <c r="G88" s="85"/>
      <c r="H88" s="85"/>
      <c r="I88" s="85"/>
      <c r="J88" s="85"/>
      <c r="K88" s="85"/>
    </row>
    <row r="89" spans="1:11" ht="63">
      <c r="A89" s="94" t="s">
        <v>31</v>
      </c>
      <c r="B89" s="96" t="s">
        <v>66</v>
      </c>
      <c r="C89" s="96">
        <v>0</v>
      </c>
      <c r="D89" s="97">
        <f t="shared" si="5"/>
        <v>3396</v>
      </c>
      <c r="E89" s="97">
        <f t="shared" si="5"/>
        <v>3896</v>
      </c>
      <c r="F89" s="85"/>
      <c r="G89" s="85"/>
      <c r="H89" s="85"/>
      <c r="I89" s="85"/>
      <c r="J89" s="85"/>
      <c r="K89" s="85"/>
    </row>
    <row r="90" spans="1:11" ht="31.5">
      <c r="A90" s="94" t="s">
        <v>19</v>
      </c>
      <c r="B90" s="96" t="s">
        <v>66</v>
      </c>
      <c r="C90" s="98">
        <v>200</v>
      </c>
      <c r="D90" s="97">
        <f t="shared" si="5"/>
        <v>3396</v>
      </c>
      <c r="E90" s="97">
        <f t="shared" si="5"/>
        <v>3896</v>
      </c>
      <c r="F90" s="85"/>
      <c r="G90" s="85"/>
      <c r="H90" s="85"/>
      <c r="I90" s="85"/>
      <c r="J90" s="85"/>
      <c r="K90" s="85"/>
    </row>
    <row r="91" spans="1:11" ht="31.5">
      <c r="A91" s="94" t="s">
        <v>20</v>
      </c>
      <c r="B91" s="96" t="s">
        <v>66</v>
      </c>
      <c r="C91" s="98">
        <v>240</v>
      </c>
      <c r="D91" s="97">
        <v>3396</v>
      </c>
      <c r="E91" s="97">
        <v>3896</v>
      </c>
      <c r="F91" s="85"/>
      <c r="G91" s="85"/>
      <c r="H91" s="85"/>
      <c r="I91" s="85"/>
      <c r="J91" s="85"/>
      <c r="K91" s="85"/>
    </row>
    <row r="92" spans="1:11" ht="63">
      <c r="A92" s="147" t="s">
        <v>12</v>
      </c>
      <c r="B92" s="96" t="s">
        <v>52</v>
      </c>
      <c r="C92" s="96">
        <v>0</v>
      </c>
      <c r="D92" s="93">
        <f>D93</f>
        <v>40165.4</v>
      </c>
      <c r="E92" s="93">
        <f>E93</f>
        <v>40165.4</v>
      </c>
      <c r="F92" s="85"/>
      <c r="G92" s="85"/>
      <c r="H92" s="85"/>
      <c r="I92" s="85"/>
      <c r="J92" s="85"/>
      <c r="K92" s="85"/>
    </row>
    <row r="93" spans="1:11" ht="47.25">
      <c r="A93" s="94" t="s">
        <v>162</v>
      </c>
      <c r="B93" s="148" t="s">
        <v>53</v>
      </c>
      <c r="C93" s="96">
        <v>0</v>
      </c>
      <c r="D93" s="97">
        <f>D94+D101+D108+D113+D116</f>
        <v>40165.4</v>
      </c>
      <c r="E93" s="97">
        <f>E94+E101+E108+E113+E116</f>
        <v>40165.4</v>
      </c>
      <c r="F93" s="85"/>
      <c r="G93" s="118"/>
      <c r="H93" s="85"/>
      <c r="I93" s="85"/>
      <c r="J93" s="85"/>
      <c r="K93" s="85"/>
    </row>
    <row r="94" spans="1:11" ht="31.5">
      <c r="A94" s="94" t="s">
        <v>133</v>
      </c>
      <c r="B94" s="149" t="s">
        <v>56</v>
      </c>
      <c r="C94" s="96">
        <v>0</v>
      </c>
      <c r="D94" s="97">
        <f>D95+D98+D100</f>
        <v>12004</v>
      </c>
      <c r="E94" s="97">
        <f>E95+E98+E100</f>
        <v>12004</v>
      </c>
      <c r="F94" s="85"/>
      <c r="G94" s="85"/>
      <c r="H94" s="85"/>
      <c r="I94" s="85"/>
      <c r="J94" s="85"/>
      <c r="K94" s="85"/>
    </row>
    <row r="95" spans="1:11" ht="78.75">
      <c r="A95" s="112" t="s">
        <v>21</v>
      </c>
      <c r="B95" s="149" t="s">
        <v>56</v>
      </c>
      <c r="C95" s="105">
        <v>100</v>
      </c>
      <c r="D95" s="116">
        <f>D96+D97</f>
        <v>9950</v>
      </c>
      <c r="E95" s="116">
        <f>E96+E97</f>
        <v>9950</v>
      </c>
      <c r="F95" s="85"/>
      <c r="G95" s="85"/>
      <c r="H95" s="85"/>
      <c r="I95" s="85"/>
      <c r="J95" s="85"/>
      <c r="K95" s="85"/>
    </row>
    <row r="96" spans="1:11" ht="31.5">
      <c r="A96" s="34" t="s">
        <v>93</v>
      </c>
      <c r="B96" s="140" t="s">
        <v>56</v>
      </c>
      <c r="C96" s="96">
        <v>110</v>
      </c>
      <c r="D96" s="106">
        <v>9650</v>
      </c>
      <c r="E96" s="106">
        <v>9650</v>
      </c>
      <c r="F96" s="85"/>
      <c r="G96" s="85"/>
      <c r="H96" s="85"/>
      <c r="I96" s="85"/>
      <c r="J96" s="85"/>
      <c r="K96" s="85"/>
    </row>
    <row r="97" spans="1:11" ht="31.5">
      <c r="A97" s="115" t="s">
        <v>99</v>
      </c>
      <c r="B97" s="140" t="s">
        <v>56</v>
      </c>
      <c r="C97" s="96">
        <v>120</v>
      </c>
      <c r="D97" s="106">
        <v>300</v>
      </c>
      <c r="E97" s="106">
        <v>300</v>
      </c>
      <c r="F97" s="85"/>
      <c r="G97" s="85"/>
      <c r="H97" s="85"/>
      <c r="I97" s="85"/>
      <c r="J97" s="85"/>
      <c r="K97" s="85"/>
    </row>
    <row r="98" spans="1:11" ht="31.5">
      <c r="A98" s="150" t="s">
        <v>19</v>
      </c>
      <c r="B98" s="149" t="s">
        <v>56</v>
      </c>
      <c r="C98" s="105">
        <v>200</v>
      </c>
      <c r="D98" s="116">
        <f>D99</f>
        <v>2040</v>
      </c>
      <c r="E98" s="116">
        <f>E99</f>
        <v>2040</v>
      </c>
      <c r="F98" s="85"/>
      <c r="G98" s="85"/>
      <c r="H98" s="85"/>
      <c r="I98" s="85"/>
      <c r="J98" s="85"/>
      <c r="K98" s="85"/>
    </row>
    <row r="99" spans="1:11" ht="31.5">
      <c r="A99" s="94" t="s">
        <v>20</v>
      </c>
      <c r="B99" s="140" t="s">
        <v>56</v>
      </c>
      <c r="C99" s="96">
        <v>240</v>
      </c>
      <c r="D99" s="106">
        <v>2040</v>
      </c>
      <c r="E99" s="106">
        <v>2040</v>
      </c>
      <c r="F99" s="85"/>
      <c r="G99" s="85"/>
      <c r="H99" s="85"/>
      <c r="I99" s="85"/>
      <c r="J99" s="85"/>
      <c r="K99" s="85"/>
    </row>
    <row r="100" spans="1:11" ht="15.75">
      <c r="A100" s="151" t="s">
        <v>24</v>
      </c>
      <c r="B100" s="140" t="s">
        <v>56</v>
      </c>
      <c r="C100" s="96">
        <v>850</v>
      </c>
      <c r="D100" s="106">
        <v>14</v>
      </c>
      <c r="E100" s="106">
        <v>14</v>
      </c>
      <c r="F100" s="85"/>
      <c r="G100" s="85"/>
      <c r="H100" s="85"/>
      <c r="I100" s="85"/>
      <c r="J100" s="85"/>
      <c r="K100" s="85"/>
    </row>
    <row r="101" spans="1:11" ht="31.5">
      <c r="A101" s="94" t="s">
        <v>45</v>
      </c>
      <c r="B101" s="149" t="s">
        <v>55</v>
      </c>
      <c r="C101" s="96">
        <v>0</v>
      </c>
      <c r="D101" s="97">
        <f>D102+D106</f>
        <v>24521.4</v>
      </c>
      <c r="E101" s="97">
        <f>E102+E106</f>
        <v>24521.4</v>
      </c>
      <c r="F101" s="85"/>
      <c r="G101" s="118"/>
      <c r="H101" s="85"/>
      <c r="I101" s="85"/>
      <c r="J101" s="85"/>
      <c r="K101" s="85"/>
    </row>
    <row r="102" spans="1:11" ht="78.75">
      <c r="A102" s="34" t="s">
        <v>21</v>
      </c>
      <c r="B102" s="149" t="s">
        <v>55</v>
      </c>
      <c r="C102" s="105">
        <v>100</v>
      </c>
      <c r="D102" s="97">
        <f>D103+D104</f>
        <v>24400</v>
      </c>
      <c r="E102" s="97">
        <f>E103+E104</f>
        <v>24400</v>
      </c>
      <c r="F102" s="85"/>
      <c r="G102" s="85"/>
      <c r="H102" s="85"/>
      <c r="I102" s="85"/>
      <c r="J102" s="85"/>
      <c r="K102" s="85"/>
    </row>
    <row r="103" spans="1:11" ht="40.5" customHeight="1">
      <c r="A103" s="34" t="s">
        <v>32</v>
      </c>
      <c r="B103" s="140" t="s">
        <v>55</v>
      </c>
      <c r="C103" s="96">
        <v>120</v>
      </c>
      <c r="D103" s="97">
        <v>24385</v>
      </c>
      <c r="E103" s="97">
        <v>24385</v>
      </c>
      <c r="F103" s="85"/>
      <c r="G103" s="85"/>
      <c r="H103" s="85"/>
      <c r="I103" s="85"/>
      <c r="J103" s="85"/>
      <c r="K103" s="85"/>
    </row>
    <row r="104" spans="1:11" ht="31.5">
      <c r="A104" s="94" t="s">
        <v>19</v>
      </c>
      <c r="B104" s="149" t="s">
        <v>55</v>
      </c>
      <c r="C104" s="105">
        <v>200</v>
      </c>
      <c r="D104" s="152">
        <f>D105</f>
        <v>15</v>
      </c>
      <c r="E104" s="152">
        <f>E105</f>
        <v>15</v>
      </c>
      <c r="F104" s="85"/>
      <c r="G104" s="85"/>
      <c r="H104" s="85"/>
      <c r="I104" s="85"/>
      <c r="J104" s="85"/>
      <c r="K104" s="85"/>
    </row>
    <row r="105" spans="1:11" ht="31.5">
      <c r="A105" s="94" t="s">
        <v>20</v>
      </c>
      <c r="B105" s="140" t="s">
        <v>55</v>
      </c>
      <c r="C105" s="96">
        <v>240</v>
      </c>
      <c r="D105" s="116">
        <v>15</v>
      </c>
      <c r="E105" s="116">
        <v>15</v>
      </c>
      <c r="F105" s="85"/>
      <c r="G105" s="85"/>
      <c r="H105" s="85"/>
      <c r="I105" s="85"/>
      <c r="J105" s="85"/>
      <c r="K105" s="85"/>
    </row>
    <row r="106" spans="1:11" ht="31.5">
      <c r="A106" s="131" t="s">
        <v>18</v>
      </c>
      <c r="B106" s="140" t="s">
        <v>106</v>
      </c>
      <c r="C106" s="96">
        <v>300</v>
      </c>
      <c r="D106" s="116">
        <f>D107</f>
        <v>121.4</v>
      </c>
      <c r="E106" s="116">
        <f>E107</f>
        <v>121.4</v>
      </c>
      <c r="F106" s="85"/>
      <c r="G106" s="85"/>
      <c r="H106" s="85"/>
      <c r="I106" s="85"/>
      <c r="J106" s="85"/>
      <c r="K106" s="85"/>
    </row>
    <row r="107" spans="1:11" ht="31.5">
      <c r="A107" s="34" t="s">
        <v>95</v>
      </c>
      <c r="B107" s="140" t="s">
        <v>106</v>
      </c>
      <c r="C107" s="96">
        <v>321</v>
      </c>
      <c r="D107" s="116">
        <v>121.4</v>
      </c>
      <c r="E107" s="116">
        <v>121.4</v>
      </c>
      <c r="F107" s="85"/>
      <c r="G107" s="85"/>
      <c r="H107" s="85"/>
      <c r="I107" s="85"/>
      <c r="J107" s="85"/>
      <c r="K107" s="85"/>
    </row>
    <row r="108" spans="1:11" ht="18" customHeight="1">
      <c r="A108" s="94" t="s">
        <v>96</v>
      </c>
      <c r="B108" s="148" t="s">
        <v>106</v>
      </c>
      <c r="C108" s="96">
        <v>0</v>
      </c>
      <c r="D108" s="116">
        <f>D109+D111</f>
        <v>1000</v>
      </c>
      <c r="E108" s="116">
        <f>E109+E111</f>
        <v>1000</v>
      </c>
      <c r="F108" s="85"/>
      <c r="G108" s="85"/>
      <c r="H108" s="85"/>
      <c r="I108" s="85"/>
      <c r="J108" s="85"/>
      <c r="K108" s="85"/>
    </row>
    <row r="109" spans="1:11" ht="78.75">
      <c r="A109" s="112" t="s">
        <v>21</v>
      </c>
      <c r="B109" s="148" t="s">
        <v>106</v>
      </c>
      <c r="C109" s="119">
        <v>100</v>
      </c>
      <c r="D109" s="116">
        <f>D110</f>
        <v>800</v>
      </c>
      <c r="E109" s="116">
        <f>E110</f>
        <v>800</v>
      </c>
      <c r="F109" s="85"/>
      <c r="G109" s="85"/>
      <c r="H109" s="85"/>
      <c r="I109" s="85"/>
      <c r="J109" s="85"/>
      <c r="K109" s="85"/>
    </row>
    <row r="110" spans="1:11" ht="31.5">
      <c r="A110" s="115" t="s">
        <v>99</v>
      </c>
      <c r="B110" s="148" t="s">
        <v>106</v>
      </c>
      <c r="C110" s="109">
        <v>120</v>
      </c>
      <c r="D110" s="116">
        <v>800</v>
      </c>
      <c r="E110" s="116">
        <v>800</v>
      </c>
      <c r="F110" s="85"/>
      <c r="G110" s="85"/>
      <c r="H110" s="85"/>
      <c r="I110" s="85"/>
      <c r="J110" s="85"/>
      <c r="K110" s="85"/>
    </row>
    <row r="111" spans="1:11" ht="15.75">
      <c r="A111" s="134" t="s">
        <v>23</v>
      </c>
      <c r="B111" s="148" t="s">
        <v>106</v>
      </c>
      <c r="C111" s="119">
        <v>800</v>
      </c>
      <c r="D111" s="116">
        <f>D112</f>
        <v>200</v>
      </c>
      <c r="E111" s="116">
        <f>E112</f>
        <v>200</v>
      </c>
      <c r="F111" s="85"/>
      <c r="G111" s="85"/>
      <c r="H111" s="85"/>
      <c r="I111" s="85"/>
      <c r="J111" s="85"/>
      <c r="K111" s="85"/>
    </row>
    <row r="112" spans="1:11" ht="15.75">
      <c r="A112" s="134" t="s">
        <v>24</v>
      </c>
      <c r="B112" s="148" t="s">
        <v>106</v>
      </c>
      <c r="C112" s="109">
        <v>850</v>
      </c>
      <c r="D112" s="116">
        <v>200</v>
      </c>
      <c r="E112" s="116">
        <v>200</v>
      </c>
      <c r="F112" s="85"/>
      <c r="G112" s="85"/>
      <c r="H112" s="85"/>
      <c r="I112" s="85"/>
      <c r="J112" s="85"/>
      <c r="K112" s="85"/>
    </row>
    <row r="113" spans="1:11" ht="51" customHeight="1">
      <c r="A113" s="115" t="s">
        <v>57</v>
      </c>
      <c r="B113" s="96" t="s">
        <v>58</v>
      </c>
      <c r="C113" s="96">
        <v>0</v>
      </c>
      <c r="D113" s="97">
        <f>D114</f>
        <v>700</v>
      </c>
      <c r="E113" s="97">
        <f>E114</f>
        <v>700</v>
      </c>
      <c r="F113" s="85"/>
      <c r="G113" s="85"/>
      <c r="H113" s="85"/>
      <c r="I113" s="85"/>
      <c r="J113" s="85"/>
      <c r="K113" s="85"/>
    </row>
    <row r="114" spans="1:11" ht="31.5">
      <c r="A114" s="94" t="s">
        <v>19</v>
      </c>
      <c r="B114" s="96" t="s">
        <v>58</v>
      </c>
      <c r="C114" s="98">
        <v>200</v>
      </c>
      <c r="D114" s="97">
        <f>D115</f>
        <v>700</v>
      </c>
      <c r="E114" s="97">
        <f>E115</f>
        <v>700</v>
      </c>
      <c r="F114" s="85"/>
      <c r="G114" s="85"/>
      <c r="H114" s="85"/>
      <c r="I114" s="85"/>
      <c r="J114" s="85"/>
      <c r="K114" s="85"/>
    </row>
    <row r="115" spans="1:11" ht="31.5">
      <c r="A115" s="94" t="s">
        <v>20</v>
      </c>
      <c r="B115" s="105" t="s">
        <v>58</v>
      </c>
      <c r="C115" s="105">
        <v>240</v>
      </c>
      <c r="D115" s="97">
        <v>700</v>
      </c>
      <c r="E115" s="97">
        <v>700</v>
      </c>
      <c r="F115" s="85"/>
      <c r="G115" s="85"/>
      <c r="H115" s="85"/>
      <c r="I115" s="85"/>
      <c r="J115" s="85"/>
      <c r="K115" s="85"/>
    </row>
    <row r="116" spans="1:11" ht="31.5">
      <c r="A116" s="94" t="s">
        <v>134</v>
      </c>
      <c r="B116" s="95" t="s">
        <v>54</v>
      </c>
      <c r="C116" s="96">
        <v>0</v>
      </c>
      <c r="D116" s="97">
        <f>D117</f>
        <v>1940</v>
      </c>
      <c r="E116" s="97">
        <f>E117</f>
        <v>1940</v>
      </c>
      <c r="F116" s="85"/>
      <c r="G116" s="85"/>
      <c r="H116" s="85"/>
      <c r="I116" s="85"/>
      <c r="J116" s="85"/>
      <c r="K116" s="85"/>
    </row>
    <row r="117" spans="1:11" ht="78.75">
      <c r="A117" s="34" t="s">
        <v>21</v>
      </c>
      <c r="B117" s="95" t="s">
        <v>54</v>
      </c>
      <c r="C117" s="109">
        <v>100</v>
      </c>
      <c r="D117" s="97">
        <f>D118</f>
        <v>1940</v>
      </c>
      <c r="E117" s="97">
        <f>E118</f>
        <v>1940</v>
      </c>
      <c r="F117" s="85"/>
      <c r="G117" s="85"/>
      <c r="H117" s="85"/>
      <c r="I117" s="85"/>
      <c r="J117" s="85"/>
      <c r="K117" s="85"/>
    </row>
    <row r="118" spans="1:11" ht="31.5" customHeight="1">
      <c r="A118" s="134" t="s">
        <v>32</v>
      </c>
      <c r="B118" s="95" t="s">
        <v>54</v>
      </c>
      <c r="C118" s="109" t="s">
        <v>51</v>
      </c>
      <c r="D118" s="97">
        <v>1940</v>
      </c>
      <c r="E118" s="97">
        <v>1940</v>
      </c>
      <c r="F118" s="85"/>
      <c r="G118" s="85"/>
      <c r="H118" s="85"/>
      <c r="I118" s="85"/>
      <c r="J118" s="85"/>
      <c r="K118" s="85"/>
    </row>
    <row r="119" spans="1:11" ht="35.25" customHeight="1">
      <c r="A119" s="120" t="s">
        <v>9</v>
      </c>
      <c r="B119" s="92" t="s">
        <v>33</v>
      </c>
      <c r="C119" s="92">
        <v>0</v>
      </c>
      <c r="D119" s="153">
        <f>D120+D124+D128+D132+D136</f>
        <v>6900</v>
      </c>
      <c r="E119" s="153">
        <f>E120+E124+E128+E132+E136</f>
        <v>6900</v>
      </c>
      <c r="F119" s="85"/>
      <c r="G119" s="85"/>
      <c r="H119" s="85"/>
      <c r="I119" s="85"/>
      <c r="J119" s="85"/>
      <c r="K119" s="85"/>
    </row>
    <row r="120" spans="1:11" ht="46.5" customHeight="1">
      <c r="A120" s="94" t="s">
        <v>163</v>
      </c>
      <c r="B120" s="105" t="s">
        <v>34</v>
      </c>
      <c r="C120" s="105">
        <v>0</v>
      </c>
      <c r="D120" s="154">
        <f t="shared" ref="D120:E122" si="6">D121</f>
        <v>2500</v>
      </c>
      <c r="E120" s="154">
        <f t="shared" si="6"/>
        <v>2500</v>
      </c>
      <c r="F120" s="85"/>
      <c r="G120" s="85"/>
      <c r="H120" s="85"/>
      <c r="I120" s="85"/>
      <c r="J120" s="85"/>
      <c r="K120" s="85"/>
    </row>
    <row r="121" spans="1:11" ht="31.5" customHeight="1">
      <c r="A121" s="94" t="s">
        <v>36</v>
      </c>
      <c r="B121" s="96" t="s">
        <v>35</v>
      </c>
      <c r="C121" s="96">
        <v>0</v>
      </c>
      <c r="D121" s="132">
        <f t="shared" si="6"/>
        <v>2500</v>
      </c>
      <c r="E121" s="132">
        <f t="shared" si="6"/>
        <v>2500</v>
      </c>
      <c r="F121" s="85"/>
      <c r="G121" s="85"/>
      <c r="H121" s="85"/>
      <c r="I121" s="85"/>
      <c r="J121" s="85"/>
      <c r="K121" s="85"/>
    </row>
    <row r="122" spans="1:11" ht="31.5" customHeight="1">
      <c r="A122" s="94" t="s">
        <v>19</v>
      </c>
      <c r="B122" s="96" t="s">
        <v>35</v>
      </c>
      <c r="C122" s="98">
        <v>200</v>
      </c>
      <c r="D122" s="132">
        <f t="shared" si="6"/>
        <v>2500</v>
      </c>
      <c r="E122" s="132">
        <f t="shared" si="6"/>
        <v>2500</v>
      </c>
      <c r="F122" s="85"/>
      <c r="G122" s="85"/>
      <c r="H122" s="85"/>
      <c r="I122" s="85"/>
      <c r="J122" s="85"/>
      <c r="K122" s="85"/>
    </row>
    <row r="123" spans="1:11" ht="42" customHeight="1">
      <c r="A123" s="94" t="s">
        <v>20</v>
      </c>
      <c r="B123" s="96" t="s">
        <v>35</v>
      </c>
      <c r="C123" s="98">
        <v>240</v>
      </c>
      <c r="D123" s="132">
        <v>2500</v>
      </c>
      <c r="E123" s="132">
        <v>2500</v>
      </c>
      <c r="F123" s="85"/>
      <c r="G123" s="85"/>
      <c r="H123" s="85"/>
      <c r="I123" s="85"/>
      <c r="J123" s="85"/>
      <c r="K123" s="85"/>
    </row>
    <row r="124" spans="1:11" ht="40.5" customHeight="1">
      <c r="A124" s="94" t="s">
        <v>164</v>
      </c>
      <c r="B124" s="155" t="s">
        <v>37</v>
      </c>
      <c r="C124" s="105">
        <v>0</v>
      </c>
      <c r="D124" s="141">
        <v>300</v>
      </c>
      <c r="E124" s="141">
        <v>300</v>
      </c>
      <c r="F124" s="85"/>
      <c r="G124" s="85"/>
      <c r="H124" s="85"/>
      <c r="I124" s="85"/>
      <c r="J124" s="85"/>
      <c r="K124" s="85"/>
    </row>
    <row r="125" spans="1:11" ht="43.5" customHeight="1">
      <c r="A125" s="94" t="s">
        <v>36</v>
      </c>
      <c r="B125" s="155" t="s">
        <v>38</v>
      </c>
      <c r="C125" s="96">
        <v>0</v>
      </c>
      <c r="D125" s="102">
        <v>300</v>
      </c>
      <c r="E125" s="102">
        <v>300</v>
      </c>
      <c r="F125" s="85"/>
      <c r="G125" s="85"/>
      <c r="H125" s="85"/>
      <c r="I125" s="85"/>
      <c r="J125" s="85"/>
      <c r="K125" s="85"/>
    </row>
    <row r="126" spans="1:11" ht="36.75" customHeight="1">
      <c r="A126" s="94" t="s">
        <v>19</v>
      </c>
      <c r="B126" s="155" t="s">
        <v>38</v>
      </c>
      <c r="C126" s="156">
        <v>200</v>
      </c>
      <c r="D126" s="102">
        <v>300</v>
      </c>
      <c r="E126" s="102">
        <v>300</v>
      </c>
      <c r="F126" s="85"/>
      <c r="G126" s="85"/>
      <c r="H126" s="85"/>
      <c r="I126" s="85"/>
      <c r="J126" s="85"/>
      <c r="K126" s="85"/>
    </row>
    <row r="127" spans="1:11" ht="36.75" customHeight="1">
      <c r="A127" s="94" t="s">
        <v>20</v>
      </c>
      <c r="B127" s="155" t="s">
        <v>38</v>
      </c>
      <c r="C127" s="156">
        <v>240</v>
      </c>
      <c r="D127" s="102">
        <v>300</v>
      </c>
      <c r="E127" s="102">
        <v>300</v>
      </c>
      <c r="F127" s="85"/>
      <c r="G127" s="85"/>
      <c r="H127" s="85"/>
      <c r="I127" s="85"/>
      <c r="J127" s="85"/>
      <c r="K127" s="85"/>
    </row>
    <row r="128" spans="1:11" ht="54.75" customHeight="1">
      <c r="A128" s="94" t="s">
        <v>165</v>
      </c>
      <c r="B128" s="155" t="s">
        <v>39</v>
      </c>
      <c r="C128" s="105">
        <v>0</v>
      </c>
      <c r="D128" s="141">
        <f>D129</f>
        <v>100</v>
      </c>
      <c r="E128" s="141">
        <f>E129</f>
        <v>100</v>
      </c>
      <c r="F128" s="85"/>
      <c r="G128" s="85"/>
      <c r="H128" s="85"/>
      <c r="I128" s="85"/>
      <c r="J128" s="85"/>
      <c r="K128" s="85"/>
    </row>
    <row r="129" spans="1:11" ht="43.5" customHeight="1">
      <c r="A129" s="94" t="s">
        <v>36</v>
      </c>
      <c r="B129" s="155" t="s">
        <v>40</v>
      </c>
      <c r="C129" s="96">
        <v>0</v>
      </c>
      <c r="D129" s="132">
        <v>100</v>
      </c>
      <c r="E129" s="132">
        <v>100</v>
      </c>
      <c r="F129" s="85"/>
      <c r="G129" s="85"/>
      <c r="H129" s="85"/>
      <c r="I129" s="85"/>
      <c r="J129" s="85"/>
      <c r="K129" s="85"/>
    </row>
    <row r="130" spans="1:11" ht="35.25" customHeight="1">
      <c r="A130" s="94" t="s">
        <v>19</v>
      </c>
      <c r="B130" s="155" t="s">
        <v>40</v>
      </c>
      <c r="C130" s="156">
        <v>200</v>
      </c>
      <c r="D130" s="102">
        <v>100</v>
      </c>
      <c r="E130" s="102">
        <v>100</v>
      </c>
      <c r="F130" s="85"/>
      <c r="G130" s="85"/>
      <c r="H130" s="85"/>
      <c r="I130" s="85"/>
      <c r="J130" s="85"/>
      <c r="K130" s="85"/>
    </row>
    <row r="131" spans="1:11" ht="34.5" customHeight="1">
      <c r="A131" s="94" t="s">
        <v>20</v>
      </c>
      <c r="B131" s="155" t="s">
        <v>40</v>
      </c>
      <c r="C131" s="156">
        <v>240</v>
      </c>
      <c r="D131" s="102">
        <v>100</v>
      </c>
      <c r="E131" s="102">
        <v>100</v>
      </c>
      <c r="F131" s="85"/>
      <c r="G131" s="85"/>
      <c r="H131" s="85"/>
      <c r="I131" s="85"/>
      <c r="J131" s="85"/>
      <c r="K131" s="85"/>
    </row>
    <row r="132" spans="1:11" ht="45.75" customHeight="1">
      <c r="A132" s="94" t="s">
        <v>166</v>
      </c>
      <c r="B132" s="155" t="s">
        <v>41</v>
      </c>
      <c r="C132" s="105">
        <v>0</v>
      </c>
      <c r="D132" s="101">
        <f t="shared" ref="D132:E134" si="7">D133</f>
        <v>2300</v>
      </c>
      <c r="E132" s="101">
        <f t="shared" si="7"/>
        <v>2300</v>
      </c>
      <c r="F132" s="85"/>
      <c r="G132" s="85"/>
      <c r="H132" s="85"/>
      <c r="I132" s="85"/>
      <c r="J132" s="85"/>
      <c r="K132" s="85"/>
    </row>
    <row r="133" spans="1:11" ht="49.5" customHeight="1">
      <c r="A133" s="94" t="s">
        <v>36</v>
      </c>
      <c r="B133" s="155" t="s">
        <v>42</v>
      </c>
      <c r="C133" s="96">
        <v>0</v>
      </c>
      <c r="D133" s="132">
        <f t="shared" si="7"/>
        <v>2300</v>
      </c>
      <c r="E133" s="132">
        <f t="shared" si="7"/>
        <v>2300</v>
      </c>
      <c r="F133" s="85"/>
      <c r="G133" s="85"/>
      <c r="H133" s="85"/>
      <c r="I133" s="85"/>
      <c r="J133" s="85"/>
      <c r="K133" s="85"/>
    </row>
    <row r="134" spans="1:11" ht="33" customHeight="1">
      <c r="A134" s="94" t="s">
        <v>19</v>
      </c>
      <c r="B134" s="155" t="s">
        <v>42</v>
      </c>
      <c r="C134" s="156">
        <v>200</v>
      </c>
      <c r="D134" s="132">
        <f t="shared" si="7"/>
        <v>2300</v>
      </c>
      <c r="E134" s="132">
        <f t="shared" si="7"/>
        <v>2300</v>
      </c>
      <c r="F134" s="85"/>
      <c r="G134" s="85"/>
      <c r="H134" s="85"/>
      <c r="I134" s="85"/>
      <c r="J134" s="85"/>
      <c r="K134" s="85"/>
    </row>
    <row r="135" spans="1:11" ht="33" customHeight="1">
      <c r="A135" s="94" t="s">
        <v>20</v>
      </c>
      <c r="B135" s="155" t="s">
        <v>42</v>
      </c>
      <c r="C135" s="156">
        <v>240</v>
      </c>
      <c r="D135" s="132">
        <v>2300</v>
      </c>
      <c r="E135" s="132">
        <v>2300</v>
      </c>
      <c r="F135" s="85"/>
      <c r="G135" s="85"/>
      <c r="H135" s="85"/>
      <c r="I135" s="85"/>
      <c r="J135" s="85"/>
      <c r="K135" s="85"/>
    </row>
    <row r="136" spans="1:11" ht="45.75" customHeight="1">
      <c r="A136" s="94" t="s">
        <v>167</v>
      </c>
      <c r="B136" s="155" t="s">
        <v>43</v>
      </c>
      <c r="C136" s="105">
        <v>0</v>
      </c>
      <c r="D136" s="132">
        <f t="shared" ref="D136:E138" si="8">D137</f>
        <v>1700</v>
      </c>
      <c r="E136" s="132">
        <f t="shared" si="8"/>
        <v>1700</v>
      </c>
      <c r="F136" s="85"/>
      <c r="G136" s="85"/>
      <c r="H136" s="85"/>
      <c r="I136" s="85"/>
      <c r="J136" s="85"/>
      <c r="K136" s="85"/>
    </row>
    <row r="137" spans="1:11" ht="45.75" customHeight="1">
      <c r="A137" s="94" t="s">
        <v>36</v>
      </c>
      <c r="B137" s="155" t="s">
        <v>44</v>
      </c>
      <c r="C137" s="96">
        <v>0</v>
      </c>
      <c r="D137" s="132">
        <f t="shared" si="8"/>
        <v>1700</v>
      </c>
      <c r="E137" s="132">
        <f t="shared" si="8"/>
        <v>1700</v>
      </c>
      <c r="F137" s="85"/>
      <c r="G137" s="85"/>
      <c r="H137" s="85"/>
      <c r="I137" s="85"/>
      <c r="J137" s="85"/>
      <c r="K137" s="85"/>
    </row>
    <row r="138" spans="1:11" ht="33.75" customHeight="1">
      <c r="A138" s="94" t="s">
        <v>19</v>
      </c>
      <c r="B138" s="155" t="s">
        <v>44</v>
      </c>
      <c r="C138" s="156">
        <v>200</v>
      </c>
      <c r="D138" s="132">
        <f t="shared" si="8"/>
        <v>1700</v>
      </c>
      <c r="E138" s="132">
        <f t="shared" si="8"/>
        <v>1700</v>
      </c>
      <c r="F138" s="85"/>
      <c r="G138" s="85"/>
      <c r="H138" s="85"/>
      <c r="I138" s="85"/>
      <c r="J138" s="85"/>
      <c r="K138" s="85"/>
    </row>
    <row r="139" spans="1:11" ht="33.75" customHeight="1">
      <c r="A139" s="94" t="s">
        <v>20</v>
      </c>
      <c r="B139" s="155" t="s">
        <v>44</v>
      </c>
      <c r="C139" s="156">
        <v>240</v>
      </c>
      <c r="D139" s="132">
        <v>1700</v>
      </c>
      <c r="E139" s="132">
        <v>1700</v>
      </c>
      <c r="F139" s="85"/>
      <c r="G139" s="85"/>
      <c r="H139" s="85"/>
      <c r="I139" s="85"/>
      <c r="J139" s="85"/>
      <c r="K139" s="85"/>
    </row>
    <row r="140" spans="1:11" ht="23.25" customHeight="1">
      <c r="A140" s="94" t="s">
        <v>141</v>
      </c>
      <c r="B140" s="155" t="s">
        <v>142</v>
      </c>
      <c r="C140" s="96">
        <v>0</v>
      </c>
      <c r="D140" s="132">
        <f t="shared" ref="D140:E142" si="9">D141</f>
        <v>8151.9</v>
      </c>
      <c r="E140" s="132">
        <f t="shared" si="9"/>
        <v>9851.4</v>
      </c>
      <c r="F140" s="85"/>
      <c r="G140" s="85"/>
      <c r="H140" s="85"/>
      <c r="I140" s="85"/>
      <c r="J140" s="85"/>
      <c r="K140" s="85"/>
    </row>
    <row r="141" spans="1:11" ht="20.25" customHeight="1">
      <c r="A141" s="94" t="s">
        <v>143</v>
      </c>
      <c r="B141" s="155" t="s">
        <v>111</v>
      </c>
      <c r="C141" s="96">
        <v>0</v>
      </c>
      <c r="D141" s="132">
        <f t="shared" si="9"/>
        <v>8151.9</v>
      </c>
      <c r="E141" s="132">
        <f t="shared" si="9"/>
        <v>9851.4</v>
      </c>
      <c r="F141" s="85"/>
      <c r="G141" s="85"/>
      <c r="H141" s="85"/>
      <c r="I141" s="85"/>
      <c r="J141" s="85"/>
      <c r="K141" s="85"/>
    </row>
    <row r="142" spans="1:11" ht="20.25" customHeight="1">
      <c r="A142" s="94" t="s">
        <v>23</v>
      </c>
      <c r="B142" s="155" t="s">
        <v>111</v>
      </c>
      <c r="C142" s="96">
        <v>800</v>
      </c>
      <c r="D142" s="132">
        <f t="shared" si="9"/>
        <v>8151.9</v>
      </c>
      <c r="E142" s="132">
        <f t="shared" si="9"/>
        <v>9851.4</v>
      </c>
      <c r="F142" s="85"/>
      <c r="G142" s="85"/>
      <c r="H142" s="85"/>
      <c r="I142" s="85"/>
      <c r="J142" s="85"/>
      <c r="K142" s="85"/>
    </row>
    <row r="143" spans="1:11" ht="19.5" customHeight="1">
      <c r="A143" s="94" t="s">
        <v>94</v>
      </c>
      <c r="B143" s="155" t="s">
        <v>111</v>
      </c>
      <c r="C143" s="96">
        <v>870</v>
      </c>
      <c r="D143" s="157">
        <v>8151.9</v>
      </c>
      <c r="E143" s="157">
        <v>9851.4</v>
      </c>
      <c r="F143" s="85"/>
      <c r="G143" s="85"/>
      <c r="H143" s="85"/>
      <c r="I143" s="85"/>
      <c r="J143" s="85"/>
      <c r="K143" s="85"/>
    </row>
    <row r="144" spans="1:11" ht="15.75">
      <c r="A144" s="158" t="s">
        <v>88</v>
      </c>
      <c r="B144" s="158"/>
      <c r="C144" s="158"/>
      <c r="D144" s="159">
        <f>D13+D18+D22+D38+D46+D56+D61+D73+D78+D92+D119+D83+D140</f>
        <v>92481.600000000006</v>
      </c>
      <c r="E144" s="159">
        <f>E13+E18+E22+E38+E46+E56+E61+E73+E78+E92+E119+E83+E140</f>
        <v>94237.1</v>
      </c>
      <c r="F144" s="85"/>
      <c r="G144" s="118"/>
      <c r="H144" s="85"/>
      <c r="I144" s="85"/>
      <c r="J144" s="85"/>
      <c r="K144" s="85"/>
    </row>
    <row r="145" spans="1:11" ht="15.75">
      <c r="A145" s="85"/>
      <c r="B145" s="85"/>
      <c r="C145" s="85"/>
      <c r="D145" s="85"/>
      <c r="E145" s="85"/>
      <c r="F145" s="85"/>
      <c r="G145" s="85"/>
      <c r="H145" s="85"/>
      <c r="I145" s="85"/>
      <c r="J145" s="85"/>
      <c r="K145" s="85"/>
    </row>
    <row r="146" spans="1:11" ht="15.75">
      <c r="A146" s="85"/>
      <c r="B146" s="85"/>
      <c r="C146" s="85"/>
      <c r="D146" s="85"/>
      <c r="E146" s="85"/>
      <c r="F146" s="85"/>
      <c r="G146" s="85"/>
      <c r="H146" s="85"/>
      <c r="I146" s="85"/>
      <c r="J146" s="85"/>
      <c r="K146" s="85"/>
    </row>
    <row r="147" spans="1:11" ht="15.75">
      <c r="A147" s="85"/>
      <c r="B147" s="85"/>
      <c r="C147" s="85"/>
      <c r="D147" s="85"/>
      <c r="E147" s="85"/>
      <c r="F147" s="85"/>
      <c r="G147" s="85"/>
      <c r="H147" s="85"/>
      <c r="I147" s="85"/>
      <c r="J147" s="85"/>
      <c r="K147" s="85"/>
    </row>
    <row r="148" spans="1:11" ht="15.75">
      <c r="A148" s="85"/>
      <c r="B148" s="85"/>
      <c r="C148" s="85"/>
      <c r="D148" s="85"/>
      <c r="E148" s="118"/>
      <c r="F148" s="85"/>
      <c r="G148" s="85"/>
      <c r="H148" s="85"/>
      <c r="I148" s="85"/>
      <c r="J148" s="85"/>
      <c r="K148" s="85"/>
    </row>
    <row r="149" spans="1:11" ht="15.75">
      <c r="A149" s="85"/>
      <c r="B149" s="85"/>
      <c r="C149" s="85"/>
      <c r="D149" s="118"/>
      <c r="E149" s="118"/>
      <c r="F149" s="85"/>
      <c r="G149" s="85"/>
      <c r="H149" s="85"/>
      <c r="I149" s="85"/>
      <c r="J149" s="85"/>
      <c r="K149" s="85"/>
    </row>
    <row r="150" spans="1:11" ht="15.75">
      <c r="A150" s="85"/>
      <c r="B150" s="85"/>
      <c r="C150" s="85"/>
      <c r="D150" s="85"/>
      <c r="E150" s="85"/>
      <c r="F150" s="85"/>
      <c r="G150" s="85"/>
      <c r="H150" s="85"/>
      <c r="I150" s="85"/>
      <c r="J150" s="85"/>
      <c r="K150" s="85"/>
    </row>
    <row r="151" spans="1:11" ht="15.75">
      <c r="A151" s="85"/>
      <c r="B151" s="85"/>
      <c r="C151" s="85"/>
      <c r="D151" s="85"/>
      <c r="E151" s="85"/>
      <c r="F151" s="85"/>
      <c r="G151" s="85"/>
      <c r="H151" s="85"/>
      <c r="I151" s="85"/>
      <c r="J151" s="85"/>
      <c r="K151" s="85"/>
    </row>
    <row r="152" spans="1:11" ht="15.75">
      <c r="A152" s="85"/>
      <c r="B152" s="85"/>
      <c r="C152" s="85"/>
      <c r="D152" s="85"/>
      <c r="E152" s="118"/>
      <c r="F152" s="85"/>
      <c r="G152" s="85"/>
      <c r="H152" s="85"/>
      <c r="I152" s="85"/>
      <c r="J152" s="85"/>
      <c r="K152" s="85"/>
    </row>
    <row r="153" spans="1:11" ht="15.75">
      <c r="A153" s="85"/>
      <c r="B153" s="85"/>
      <c r="C153" s="85"/>
      <c r="D153" s="85"/>
      <c r="E153" s="85"/>
      <c r="F153" s="85"/>
      <c r="G153" s="85"/>
      <c r="H153" s="85"/>
      <c r="I153" s="85"/>
      <c r="J153" s="85"/>
      <c r="K153" s="85"/>
    </row>
    <row r="154" spans="1:11" ht="15.75">
      <c r="A154" s="85"/>
      <c r="B154" s="85"/>
      <c r="C154" s="85"/>
      <c r="D154" s="85"/>
      <c r="E154" s="85"/>
      <c r="F154" s="85"/>
      <c r="G154" s="85"/>
      <c r="H154" s="85"/>
      <c r="I154" s="85"/>
      <c r="J154" s="85"/>
      <c r="K154" s="85"/>
    </row>
    <row r="155" spans="1:11" ht="15.75">
      <c r="A155" s="85"/>
      <c r="B155" s="85"/>
      <c r="C155" s="85"/>
      <c r="D155" s="85"/>
      <c r="E155" s="85"/>
      <c r="F155" s="85"/>
      <c r="G155" s="85"/>
      <c r="H155" s="85"/>
      <c r="I155" s="85"/>
      <c r="J155" s="85"/>
      <c r="K155" s="85"/>
    </row>
    <row r="156" spans="1:11" ht="15.75">
      <c r="A156" s="85"/>
      <c r="B156" s="85"/>
      <c r="C156" s="85"/>
      <c r="D156" s="85"/>
      <c r="E156" s="85"/>
      <c r="F156" s="85"/>
      <c r="G156" s="85"/>
      <c r="H156" s="85"/>
      <c r="I156" s="85"/>
      <c r="J156" s="85"/>
      <c r="K156" s="85"/>
    </row>
    <row r="157" spans="1:11" ht="15.75">
      <c r="A157" s="85"/>
      <c r="B157" s="85"/>
      <c r="C157" s="85"/>
      <c r="D157" s="85"/>
      <c r="E157" s="85"/>
      <c r="F157" s="85"/>
      <c r="G157" s="85"/>
      <c r="H157" s="85"/>
      <c r="I157" s="85"/>
      <c r="J157" s="85"/>
      <c r="K157" s="85"/>
    </row>
    <row r="158" spans="1:11" ht="15.75">
      <c r="A158" s="85"/>
      <c r="B158" s="85"/>
      <c r="C158" s="85"/>
      <c r="D158" s="85"/>
      <c r="E158" s="85"/>
      <c r="F158" s="85"/>
      <c r="G158" s="85"/>
      <c r="H158" s="85"/>
    </row>
    <row r="159" spans="1:11" ht="15.75">
      <c r="A159" s="85"/>
      <c r="B159" s="85"/>
      <c r="C159" s="85"/>
      <c r="D159" s="85"/>
      <c r="E159" s="85"/>
      <c r="F159" s="85"/>
      <c r="G159" s="85"/>
      <c r="H159" s="85"/>
    </row>
    <row r="160" spans="1:11" ht="15.75">
      <c r="A160" s="85"/>
      <c r="B160" s="85"/>
      <c r="C160" s="85"/>
      <c r="D160" s="85"/>
      <c r="E160" s="85"/>
      <c r="F160" s="85"/>
      <c r="G160" s="85"/>
      <c r="H160" s="85"/>
    </row>
    <row r="161" spans="1:8" ht="15.75">
      <c r="A161" s="85"/>
      <c r="B161" s="85"/>
      <c r="C161" s="85"/>
      <c r="D161" s="85"/>
      <c r="E161" s="85"/>
      <c r="F161" s="85"/>
      <c r="G161" s="85"/>
      <c r="H161" s="85"/>
    </row>
    <row r="162" spans="1:8" ht="15.75">
      <c r="A162" s="85"/>
      <c r="B162" s="85"/>
      <c r="C162" s="85"/>
      <c r="D162" s="85"/>
      <c r="E162" s="85"/>
      <c r="F162" s="85"/>
      <c r="G162" s="85"/>
      <c r="H162" s="85"/>
    </row>
    <row r="163" spans="1:8" ht="15.75">
      <c r="A163" s="85"/>
      <c r="B163" s="85"/>
      <c r="C163" s="85"/>
      <c r="D163" s="85"/>
      <c r="E163" s="85"/>
      <c r="F163" s="85"/>
      <c r="G163" s="85"/>
      <c r="H163" s="85"/>
    </row>
  </sheetData>
  <mergeCells count="5">
    <mergeCell ref="D11:E11"/>
    <mergeCell ref="A6:E6"/>
    <mergeCell ref="A7:E7"/>
    <mergeCell ref="A8:E8"/>
    <mergeCell ref="A9:E9"/>
  </mergeCells>
  <phoneticPr fontId="0" type="noConversion"/>
  <pageMargins left="0.96" right="0.31496062992125984" top="0.35433070866141736" bottom="0.35433070866141736" header="0.31496062992125984" footer="0.31496062992125984"/>
  <pageSetup paperSize="9" scale="45" fitToHeight="6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13</vt:lpstr>
      <vt:lpstr>Приложение 14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2015-01-13T06:15:00Z</cp:lastPrinted>
  <dcterms:created xsi:type="dcterms:W3CDTF">2006-09-28T05:33:49Z</dcterms:created>
  <dcterms:modified xsi:type="dcterms:W3CDTF">2015-01-13T06:53:48Z</dcterms:modified>
</cp:coreProperties>
</file>